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E5FB1653-3786-42EE-B2B4-1F3472544C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T45" i="2"/>
  <c r="D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V38" i="2"/>
  <c r="V45" i="2" s="1"/>
  <c r="U38" i="2"/>
  <c r="U45" i="2" s="1"/>
  <c r="T38" i="2"/>
  <c r="S38" i="2"/>
  <c r="S45" i="2" s="1"/>
  <c r="R38" i="2"/>
  <c r="R45" i="2" s="1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C38" i="2"/>
  <c r="C45" i="2" s="1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AA46" i="2" s="1"/>
  <c r="Y14" i="2"/>
  <c r="Z14" i="2" s="1"/>
  <c r="X14" i="2"/>
  <c r="X27" i="2" s="1"/>
  <c r="W14" i="2"/>
  <c r="W27" i="2" s="1"/>
  <c r="V14" i="2"/>
  <c r="V27" i="2" s="1"/>
  <c r="U14" i="2"/>
  <c r="U27" i="2" s="1"/>
  <c r="T14" i="2"/>
  <c r="T27" i="2" s="1"/>
  <c r="T46" i="2" s="1"/>
  <c r="S14" i="2"/>
  <c r="S27" i="2" s="1"/>
  <c r="R14" i="2"/>
  <c r="Q14" i="2"/>
  <c r="Q27" i="2" s="1"/>
  <c r="Q46" i="2" s="1"/>
  <c r="P14" i="2"/>
  <c r="P27" i="2" s="1"/>
  <c r="O14" i="2"/>
  <c r="O27" i="2" s="1"/>
  <c r="N14" i="2"/>
  <c r="N27" i="2" s="1"/>
  <c r="M14" i="2"/>
  <c r="M27" i="2" s="1"/>
  <c r="L14" i="2"/>
  <c r="L27" i="2" s="1"/>
  <c r="K14" i="2"/>
  <c r="K27" i="2" s="1"/>
  <c r="J14" i="2"/>
  <c r="I14" i="2"/>
  <c r="I27" i="2" s="1"/>
  <c r="I46" i="2" s="1"/>
  <c r="H14" i="2"/>
  <c r="H27" i="2" s="1"/>
  <c r="G14" i="2"/>
  <c r="G27" i="2" s="1"/>
  <c r="F14" i="2"/>
  <c r="F27" i="2" s="1"/>
  <c r="E14" i="2"/>
  <c r="E27" i="2" s="1"/>
  <c r="D14" i="2"/>
  <c r="D27" i="2" s="1"/>
  <c r="C14" i="2"/>
  <c r="C27" i="2" s="1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U38" i="3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D38" i="3"/>
  <c r="D45" i="3" s="1"/>
  <c r="C38" i="3"/>
  <c r="C45" i="3" s="1"/>
  <c r="W27" i="3"/>
  <c r="Q27" i="3"/>
  <c r="Q46" i="3" s="1"/>
  <c r="AA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AA46" i="3" s="1"/>
  <c r="Y14" i="3"/>
  <c r="X14" i="3"/>
  <c r="W14" i="3"/>
  <c r="V14" i="3"/>
  <c r="V27" i="3" s="1"/>
  <c r="U14" i="3"/>
  <c r="U27" i="3" s="1"/>
  <c r="T14" i="3"/>
  <c r="T27" i="3" s="1"/>
  <c r="S14" i="3"/>
  <c r="S27" i="3" s="1"/>
  <c r="S46" i="3" s="1"/>
  <c r="R14" i="3"/>
  <c r="Q14" i="3"/>
  <c r="P14" i="3"/>
  <c r="O14" i="3"/>
  <c r="O27" i="3" s="1"/>
  <c r="N14" i="3"/>
  <c r="N27" i="3" s="1"/>
  <c r="M14" i="3"/>
  <c r="M27" i="3" s="1"/>
  <c r="L14" i="3"/>
  <c r="L27" i="3" s="1"/>
  <c r="K14" i="3"/>
  <c r="K27" i="3" s="1"/>
  <c r="K46" i="3" s="1"/>
  <c r="J14" i="3"/>
  <c r="I14" i="3"/>
  <c r="I27" i="3" s="1"/>
  <c r="H14" i="3"/>
  <c r="G14" i="3"/>
  <c r="G27" i="3" s="1"/>
  <c r="F14" i="3"/>
  <c r="F27" i="3" s="1"/>
  <c r="E14" i="3"/>
  <c r="E27" i="3" s="1"/>
  <c r="D14" i="3"/>
  <c r="D27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V38" i="4"/>
  <c r="V45" i="4" s="1"/>
  <c r="U38" i="4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F45" i="4" s="1"/>
  <c r="E38" i="4"/>
  <c r="D38" i="4"/>
  <c r="D45" i="4" s="1"/>
  <c r="C38" i="4"/>
  <c r="C45" i="4" s="1"/>
  <c r="AA26" i="4"/>
  <c r="Y26" i="4"/>
  <c r="Z26" i="4" s="1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Z14" i="4" s="1"/>
  <c r="X14" i="4"/>
  <c r="W14" i="4"/>
  <c r="W27" i="4" s="1"/>
  <c r="V14" i="4"/>
  <c r="V27" i="4" s="1"/>
  <c r="U14" i="4"/>
  <c r="U27" i="4" s="1"/>
  <c r="T14" i="4"/>
  <c r="T27" i="4" s="1"/>
  <c r="S14" i="4"/>
  <c r="S27" i="4" s="1"/>
  <c r="R14" i="4"/>
  <c r="Q14" i="4"/>
  <c r="Q27" i="4" s="1"/>
  <c r="Q46" i="4" s="1"/>
  <c r="P14" i="4"/>
  <c r="O14" i="4"/>
  <c r="O27" i="4" s="1"/>
  <c r="N14" i="4"/>
  <c r="N27" i="4" s="1"/>
  <c r="M14" i="4"/>
  <c r="M27" i="4" s="1"/>
  <c r="L14" i="4"/>
  <c r="L27" i="4" s="1"/>
  <c r="K14" i="4"/>
  <c r="K27" i="4" s="1"/>
  <c r="J14" i="4"/>
  <c r="I14" i="4"/>
  <c r="I27" i="4" s="1"/>
  <c r="H14" i="4"/>
  <c r="G14" i="4"/>
  <c r="G27" i="4" s="1"/>
  <c r="F14" i="4"/>
  <c r="F27" i="4" s="1"/>
  <c r="E14" i="4"/>
  <c r="E27" i="4" s="1"/>
  <c r="D14" i="4"/>
  <c r="D27" i="4" s="1"/>
  <c r="C14" i="4"/>
  <c r="C27" i="4" s="1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F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W38" i="5"/>
  <c r="V38" i="5"/>
  <c r="V45" i="5" s="1"/>
  <c r="U38" i="5"/>
  <c r="U45" i="5" s="1"/>
  <c r="U46" i="5" s="1"/>
  <c r="T38" i="5"/>
  <c r="T45" i="5" s="1"/>
  <c r="S38" i="5"/>
  <c r="S45" i="5" s="1"/>
  <c r="R38" i="5"/>
  <c r="R45" i="5" s="1"/>
  <c r="Q38" i="5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H38" i="5"/>
  <c r="H45" i="5" s="1"/>
  <c r="G38" i="5"/>
  <c r="F38" i="5"/>
  <c r="E38" i="5"/>
  <c r="E45" i="5" s="1"/>
  <c r="D38" i="5"/>
  <c r="D45" i="5" s="1"/>
  <c r="C38" i="5"/>
  <c r="C45" i="5" s="1"/>
  <c r="G27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X27" i="5" s="1"/>
  <c r="W14" i="5"/>
  <c r="W27" i="5" s="1"/>
  <c r="V14" i="5"/>
  <c r="V27" i="5" s="1"/>
  <c r="U14" i="5"/>
  <c r="U27" i="5" s="1"/>
  <c r="T14" i="5"/>
  <c r="S14" i="5"/>
  <c r="R14" i="5"/>
  <c r="Q14" i="5"/>
  <c r="Q27" i="5" s="1"/>
  <c r="P14" i="5"/>
  <c r="P27" i="5" s="1"/>
  <c r="P46" i="5" s="1"/>
  <c r="O14" i="5"/>
  <c r="O27" i="5" s="1"/>
  <c r="N14" i="5"/>
  <c r="N27" i="5" s="1"/>
  <c r="M14" i="5"/>
  <c r="M27" i="5" s="1"/>
  <c r="L14" i="5"/>
  <c r="K14" i="5"/>
  <c r="J14" i="5"/>
  <c r="I14" i="5"/>
  <c r="I27" i="5" s="1"/>
  <c r="H14" i="5"/>
  <c r="H27" i="5" s="1"/>
  <c r="H46" i="5" s="1"/>
  <c r="G14" i="5"/>
  <c r="F14" i="5"/>
  <c r="F27" i="5" s="1"/>
  <c r="E14" i="5"/>
  <c r="E27" i="5" s="1"/>
  <c r="D14" i="5"/>
  <c r="C14" i="5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F45" i="6"/>
  <c r="D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X38" i="6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H38" i="6"/>
  <c r="H45" i="6" s="1"/>
  <c r="G38" i="6"/>
  <c r="F38" i="6"/>
  <c r="E38" i="6"/>
  <c r="E45" i="6" s="1"/>
  <c r="D38" i="6"/>
  <c r="C38" i="6"/>
  <c r="C45" i="6" s="1"/>
  <c r="G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X27" i="6" s="1"/>
  <c r="W14" i="6"/>
  <c r="W27" i="6" s="1"/>
  <c r="V14" i="6"/>
  <c r="V27" i="6" s="1"/>
  <c r="U14" i="6"/>
  <c r="U27" i="6" s="1"/>
  <c r="T14" i="6"/>
  <c r="S14" i="6"/>
  <c r="S27" i="6" s="1"/>
  <c r="R14" i="6"/>
  <c r="R27" i="6" s="1"/>
  <c r="R46" i="6" s="1"/>
  <c r="Q14" i="6"/>
  <c r="Q27" i="6" s="1"/>
  <c r="P14" i="6"/>
  <c r="P27" i="6" s="1"/>
  <c r="O14" i="6"/>
  <c r="O27" i="6" s="1"/>
  <c r="N14" i="6"/>
  <c r="N27" i="6" s="1"/>
  <c r="M14" i="6"/>
  <c r="M27" i="6" s="1"/>
  <c r="L14" i="6"/>
  <c r="K14" i="6"/>
  <c r="K27" i="6" s="1"/>
  <c r="J14" i="6"/>
  <c r="J27" i="6" s="1"/>
  <c r="J46" i="6" s="1"/>
  <c r="I14" i="6"/>
  <c r="I27" i="6" s="1"/>
  <c r="H14" i="6"/>
  <c r="H27" i="6" s="1"/>
  <c r="G14" i="6"/>
  <c r="F14" i="6"/>
  <c r="F27" i="6" s="1"/>
  <c r="E14" i="6"/>
  <c r="E27" i="6" s="1"/>
  <c r="D14" i="6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F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U45" i="7" s="1"/>
  <c r="U46" i="7" s="1"/>
  <c r="T38" i="7"/>
  <c r="S38" i="7"/>
  <c r="S45" i="7" s="1"/>
  <c r="R38" i="7"/>
  <c r="R45" i="7" s="1"/>
  <c r="Q38" i="7"/>
  <c r="Q45" i="7" s="1"/>
  <c r="P38" i="7"/>
  <c r="P45" i="7" s="1"/>
  <c r="O38" i="7"/>
  <c r="O45" i="7" s="1"/>
  <c r="N38" i="7"/>
  <c r="N45" i="7" s="1"/>
  <c r="M38" i="7"/>
  <c r="M45" i="7" s="1"/>
  <c r="M46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E45" i="7" s="1"/>
  <c r="D38" i="7"/>
  <c r="D45" i="7" s="1"/>
  <c r="C38" i="7"/>
  <c r="C45" i="7" s="1"/>
  <c r="G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X27" i="7" s="1"/>
  <c r="W14" i="7"/>
  <c r="W27" i="7" s="1"/>
  <c r="V14" i="7"/>
  <c r="V27" i="7" s="1"/>
  <c r="U14" i="7"/>
  <c r="U27" i="7" s="1"/>
  <c r="T14" i="7"/>
  <c r="T27" i="7" s="1"/>
  <c r="S14" i="7"/>
  <c r="S27" i="7" s="1"/>
  <c r="R14" i="7"/>
  <c r="R27" i="7" s="1"/>
  <c r="Q14" i="7"/>
  <c r="Q27" i="7" s="1"/>
  <c r="Q46" i="7" s="1"/>
  <c r="P14" i="7"/>
  <c r="P27" i="7" s="1"/>
  <c r="P46" i="7" s="1"/>
  <c r="O14" i="7"/>
  <c r="O27" i="7" s="1"/>
  <c r="O46" i="7" s="1"/>
  <c r="N14" i="7"/>
  <c r="N27" i="7" s="1"/>
  <c r="M14" i="7"/>
  <c r="M27" i="7" s="1"/>
  <c r="L14" i="7"/>
  <c r="L27" i="7" s="1"/>
  <c r="K14" i="7"/>
  <c r="K27" i="7" s="1"/>
  <c r="J14" i="7"/>
  <c r="J27" i="7" s="1"/>
  <c r="I14" i="7"/>
  <c r="I27" i="7" s="1"/>
  <c r="H14" i="7"/>
  <c r="H27" i="7" s="1"/>
  <c r="H46" i="7" s="1"/>
  <c r="G14" i="7"/>
  <c r="F14" i="7"/>
  <c r="F27" i="7" s="1"/>
  <c r="E14" i="7"/>
  <c r="E27" i="7" s="1"/>
  <c r="E46" i="7" s="1"/>
  <c r="D14" i="7"/>
  <c r="D27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W38" i="8"/>
  <c r="W45" i="8" s="1"/>
  <c r="V38" i="8"/>
  <c r="V45" i="8" s="1"/>
  <c r="U38" i="8"/>
  <c r="U45" i="8" s="1"/>
  <c r="T38" i="8"/>
  <c r="T45" i="8" s="1"/>
  <c r="S38" i="8"/>
  <c r="R38" i="8"/>
  <c r="R45" i="8" s="1"/>
  <c r="Q38" i="8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J45" i="8" s="1"/>
  <c r="I38" i="8"/>
  <c r="H38" i="8"/>
  <c r="H45" i="8" s="1"/>
  <c r="G38" i="8"/>
  <c r="G45" i="8" s="1"/>
  <c r="F38" i="8"/>
  <c r="F45" i="8" s="1"/>
  <c r="E38" i="8"/>
  <c r="E45" i="8" s="1"/>
  <c r="D38" i="8"/>
  <c r="D45" i="8" s="1"/>
  <c r="C38" i="8"/>
  <c r="C45" i="8" s="1"/>
  <c r="Y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X14" i="8"/>
  <c r="X27" i="8" s="1"/>
  <c r="W14" i="8"/>
  <c r="W27" i="8" s="1"/>
  <c r="V14" i="8"/>
  <c r="V27" i="8" s="1"/>
  <c r="U14" i="8"/>
  <c r="U27" i="8" s="1"/>
  <c r="U46" i="8" s="1"/>
  <c r="T14" i="8"/>
  <c r="S14" i="8"/>
  <c r="S27" i="8" s="1"/>
  <c r="R14" i="8"/>
  <c r="R27" i="8" s="1"/>
  <c r="Q14" i="8"/>
  <c r="Q27" i="8" s="1"/>
  <c r="P14" i="8"/>
  <c r="P27" i="8" s="1"/>
  <c r="O14" i="8"/>
  <c r="O27" i="8" s="1"/>
  <c r="N14" i="8"/>
  <c r="N27" i="8" s="1"/>
  <c r="M14" i="8"/>
  <c r="M27" i="8" s="1"/>
  <c r="M46" i="8" s="1"/>
  <c r="L14" i="8"/>
  <c r="K14" i="8"/>
  <c r="K27" i="8" s="1"/>
  <c r="J14" i="8"/>
  <c r="J27" i="8" s="1"/>
  <c r="I14" i="8"/>
  <c r="I27" i="8" s="1"/>
  <c r="H14" i="8"/>
  <c r="H27" i="8" s="1"/>
  <c r="G14" i="8"/>
  <c r="G27" i="8" s="1"/>
  <c r="F14" i="8"/>
  <c r="F27" i="8" s="1"/>
  <c r="E14" i="8"/>
  <c r="E27" i="8" s="1"/>
  <c r="E46" i="8" s="1"/>
  <c r="D14" i="8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F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X38" i="9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H38" i="9"/>
  <c r="H45" i="9" s="1"/>
  <c r="G38" i="9"/>
  <c r="G45" i="9" s="1"/>
  <c r="F38" i="9"/>
  <c r="E38" i="9"/>
  <c r="E45" i="9" s="1"/>
  <c r="D38" i="9"/>
  <c r="D45" i="9" s="1"/>
  <c r="C38" i="9"/>
  <c r="C45" i="9" s="1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X14" i="9"/>
  <c r="W14" i="9"/>
  <c r="W27" i="9" s="1"/>
  <c r="W46" i="9" s="1"/>
  <c r="V14" i="9"/>
  <c r="V27" i="9" s="1"/>
  <c r="V46" i="9" s="1"/>
  <c r="U14" i="9"/>
  <c r="U27" i="9" s="1"/>
  <c r="U46" i="9" s="1"/>
  <c r="T14" i="9"/>
  <c r="S14" i="9"/>
  <c r="S27" i="9" s="1"/>
  <c r="R14" i="9"/>
  <c r="R27" i="9" s="1"/>
  <c r="R46" i="9" s="1"/>
  <c r="Q14" i="9"/>
  <c r="Q27" i="9" s="1"/>
  <c r="P14" i="9"/>
  <c r="O14" i="9"/>
  <c r="O27" i="9" s="1"/>
  <c r="O46" i="9" s="1"/>
  <c r="N14" i="9"/>
  <c r="M14" i="9"/>
  <c r="M27" i="9" s="1"/>
  <c r="M46" i="9" s="1"/>
  <c r="L14" i="9"/>
  <c r="K14" i="9"/>
  <c r="K27" i="9" s="1"/>
  <c r="J14" i="9"/>
  <c r="J27" i="9" s="1"/>
  <c r="J46" i="9" s="1"/>
  <c r="I14" i="9"/>
  <c r="I27" i="9" s="1"/>
  <c r="H14" i="9"/>
  <c r="G14" i="9"/>
  <c r="G27" i="9" s="1"/>
  <c r="G46" i="9" s="1"/>
  <c r="F14" i="9"/>
  <c r="E14" i="9"/>
  <c r="E27" i="9" s="1"/>
  <c r="E46" i="9" s="1"/>
  <c r="D14" i="9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Y45" i="10"/>
  <c r="F45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X38" i="10"/>
  <c r="W38" i="10"/>
  <c r="V38" i="10"/>
  <c r="V45" i="10" s="1"/>
  <c r="U38" i="10"/>
  <c r="T38" i="10"/>
  <c r="T45" i="10" s="1"/>
  <c r="S38" i="10"/>
  <c r="S45" i="10" s="1"/>
  <c r="R38" i="10"/>
  <c r="R45" i="10" s="1"/>
  <c r="Q38" i="10"/>
  <c r="P38" i="10"/>
  <c r="P45" i="10" s="1"/>
  <c r="O38" i="10"/>
  <c r="N38" i="10"/>
  <c r="N45" i="10" s="1"/>
  <c r="M38" i="10"/>
  <c r="L38" i="10"/>
  <c r="L45" i="10" s="1"/>
  <c r="K38" i="10"/>
  <c r="J38" i="10"/>
  <c r="J45" i="10" s="1"/>
  <c r="I38" i="10"/>
  <c r="H38" i="10"/>
  <c r="H45" i="10" s="1"/>
  <c r="G38" i="10"/>
  <c r="F38" i="10"/>
  <c r="E38" i="10"/>
  <c r="E45" i="10" s="1"/>
  <c r="D38" i="10"/>
  <c r="D45" i="10" s="1"/>
  <c r="C38" i="10"/>
  <c r="C45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Y14" i="10"/>
  <c r="Y27" i="10" s="1"/>
  <c r="X14" i="10"/>
  <c r="W14" i="10"/>
  <c r="W27" i="10" s="1"/>
  <c r="V14" i="10"/>
  <c r="V27" i="10" s="1"/>
  <c r="V46" i="10" s="1"/>
  <c r="U14" i="10"/>
  <c r="U27" i="10" s="1"/>
  <c r="T14" i="10"/>
  <c r="S14" i="10"/>
  <c r="S27" i="10" s="1"/>
  <c r="S46" i="10" s="1"/>
  <c r="R14" i="10"/>
  <c r="R27" i="10" s="1"/>
  <c r="R46" i="10" s="1"/>
  <c r="Q14" i="10"/>
  <c r="P14" i="10"/>
  <c r="P27" i="10" s="1"/>
  <c r="O14" i="10"/>
  <c r="O27" i="10" s="1"/>
  <c r="N14" i="10"/>
  <c r="N27" i="10" s="1"/>
  <c r="N46" i="10" s="1"/>
  <c r="M14" i="10"/>
  <c r="M27" i="10" s="1"/>
  <c r="L14" i="10"/>
  <c r="K14" i="10"/>
  <c r="K27" i="10" s="1"/>
  <c r="J14" i="10"/>
  <c r="J27" i="10" s="1"/>
  <c r="I14" i="10"/>
  <c r="I27" i="10" s="1"/>
  <c r="H14" i="10"/>
  <c r="H27" i="10" s="1"/>
  <c r="G14" i="10"/>
  <c r="F14" i="10"/>
  <c r="F27" i="10" s="1"/>
  <c r="E14" i="10"/>
  <c r="E27" i="10" s="1"/>
  <c r="D14" i="10"/>
  <c r="C14" i="10"/>
  <c r="C27" i="10" s="1"/>
  <c r="C46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Y45" i="11"/>
  <c r="Q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X45" i="11" s="1"/>
  <c r="Z45" i="11" s="1"/>
  <c r="W38" i="11"/>
  <c r="W45" i="11" s="1"/>
  <c r="V38" i="11"/>
  <c r="V45" i="11" s="1"/>
  <c r="U38" i="11"/>
  <c r="U45" i="11" s="1"/>
  <c r="T38" i="11"/>
  <c r="T45" i="11" s="1"/>
  <c r="S38" i="11"/>
  <c r="S45" i="11" s="1"/>
  <c r="R38" i="11"/>
  <c r="Q38" i="11"/>
  <c r="P38" i="11"/>
  <c r="P45" i="11" s="1"/>
  <c r="O38" i="11"/>
  <c r="O45" i="11" s="1"/>
  <c r="N38" i="11"/>
  <c r="N45" i="11" s="1"/>
  <c r="M38" i="11"/>
  <c r="M45" i="11" s="1"/>
  <c r="L38" i="11"/>
  <c r="L45" i="11" s="1"/>
  <c r="K38" i="11"/>
  <c r="K45" i="11" s="1"/>
  <c r="J38" i="1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AA46" i="11" s="1"/>
  <c r="Y14" i="11"/>
  <c r="Y27" i="11" s="1"/>
  <c r="Y46" i="11" s="1"/>
  <c r="X14" i="11"/>
  <c r="X27" i="11" s="1"/>
  <c r="W14" i="11"/>
  <c r="W27" i="11" s="1"/>
  <c r="W46" i="11" s="1"/>
  <c r="V14" i="11"/>
  <c r="V27" i="11" s="1"/>
  <c r="U14" i="11"/>
  <c r="T14" i="11"/>
  <c r="T27" i="11" s="1"/>
  <c r="S14" i="11"/>
  <c r="S27" i="11" s="1"/>
  <c r="R14" i="11"/>
  <c r="R27" i="11" s="1"/>
  <c r="Q14" i="11"/>
  <c r="Q27" i="11" s="1"/>
  <c r="Q46" i="11" s="1"/>
  <c r="P14" i="11"/>
  <c r="P27" i="11" s="1"/>
  <c r="P46" i="11" s="1"/>
  <c r="O14" i="11"/>
  <c r="O27" i="11" s="1"/>
  <c r="O46" i="11" s="1"/>
  <c r="N14" i="11"/>
  <c r="N27" i="11" s="1"/>
  <c r="M14" i="11"/>
  <c r="L14" i="11"/>
  <c r="L27" i="11" s="1"/>
  <c r="K14" i="11"/>
  <c r="K27" i="11" s="1"/>
  <c r="J14" i="11"/>
  <c r="J27" i="11" s="1"/>
  <c r="I14" i="11"/>
  <c r="I27" i="11" s="1"/>
  <c r="H14" i="11"/>
  <c r="G14" i="11"/>
  <c r="G27" i="11" s="1"/>
  <c r="G46" i="11" s="1"/>
  <c r="F14" i="11"/>
  <c r="F27" i="11" s="1"/>
  <c r="E14" i="1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Q45" i="12"/>
  <c r="I45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W38" i="12"/>
  <c r="W45" i="12" s="1"/>
  <c r="V38" i="12"/>
  <c r="V45" i="12" s="1"/>
  <c r="U38" i="12"/>
  <c r="U45" i="12" s="1"/>
  <c r="T38" i="12"/>
  <c r="T45" i="12" s="1"/>
  <c r="S38" i="12"/>
  <c r="S45" i="12" s="1"/>
  <c r="R38" i="12"/>
  <c r="Q38" i="12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K45" i="12" s="1"/>
  <c r="J38" i="12"/>
  <c r="I38" i="12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C45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V14" i="12"/>
  <c r="V27" i="12" s="1"/>
  <c r="U14" i="12"/>
  <c r="T14" i="12"/>
  <c r="T27" i="12" s="1"/>
  <c r="T46" i="12" s="1"/>
  <c r="S14" i="12"/>
  <c r="S27" i="12" s="1"/>
  <c r="R14" i="12"/>
  <c r="R27" i="12" s="1"/>
  <c r="Q14" i="12"/>
  <c r="Q27" i="12" s="1"/>
  <c r="P14" i="12"/>
  <c r="P27" i="12" s="1"/>
  <c r="P46" i="12" s="1"/>
  <c r="O14" i="12"/>
  <c r="O27" i="12" s="1"/>
  <c r="N14" i="12"/>
  <c r="N27" i="12" s="1"/>
  <c r="M14" i="12"/>
  <c r="L14" i="12"/>
  <c r="L27" i="12" s="1"/>
  <c r="L46" i="12" s="1"/>
  <c r="K14" i="12"/>
  <c r="K27" i="12" s="1"/>
  <c r="J14" i="12"/>
  <c r="J27" i="12" s="1"/>
  <c r="I14" i="12"/>
  <c r="I27" i="12" s="1"/>
  <c r="H14" i="12"/>
  <c r="H27" i="12" s="1"/>
  <c r="H46" i="12" s="1"/>
  <c r="G14" i="12"/>
  <c r="G27" i="12" s="1"/>
  <c r="F14" i="12"/>
  <c r="F27" i="12" s="1"/>
  <c r="E14" i="12"/>
  <c r="D14" i="12"/>
  <c r="D27" i="12" s="1"/>
  <c r="D46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C45" i="13" s="1"/>
  <c r="Y27" i="13"/>
  <c r="T27" i="13"/>
  <c r="T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X14" i="13"/>
  <c r="Z14" i="13" s="1"/>
  <c r="W14" i="13"/>
  <c r="W27" i="13" s="1"/>
  <c r="V14" i="13"/>
  <c r="V27" i="13" s="1"/>
  <c r="V46" i="13" s="1"/>
  <c r="U14" i="13"/>
  <c r="T14" i="13"/>
  <c r="S14" i="13"/>
  <c r="S27" i="13" s="1"/>
  <c r="S46" i="13" s="1"/>
  <c r="R14" i="13"/>
  <c r="R27" i="13" s="1"/>
  <c r="Q14" i="13"/>
  <c r="Q27" i="13" s="1"/>
  <c r="P14" i="13"/>
  <c r="P27" i="13" s="1"/>
  <c r="O14" i="13"/>
  <c r="O27" i="13" s="1"/>
  <c r="O46" i="13" s="1"/>
  <c r="N14" i="13"/>
  <c r="N27" i="13" s="1"/>
  <c r="N46" i="13" s="1"/>
  <c r="M14" i="13"/>
  <c r="L14" i="13"/>
  <c r="L27" i="13" s="1"/>
  <c r="L46" i="13" s="1"/>
  <c r="K14" i="13"/>
  <c r="K27" i="13" s="1"/>
  <c r="K46" i="13" s="1"/>
  <c r="J14" i="13"/>
  <c r="J27" i="13" s="1"/>
  <c r="I14" i="13"/>
  <c r="I27" i="13" s="1"/>
  <c r="H14" i="13"/>
  <c r="H27" i="13" s="1"/>
  <c r="G14" i="13"/>
  <c r="G27" i="13" s="1"/>
  <c r="G46" i="13" s="1"/>
  <c r="F14" i="13"/>
  <c r="F27" i="13" s="1"/>
  <c r="F46" i="13" s="1"/>
  <c r="E14" i="13"/>
  <c r="E27" i="13" s="1"/>
  <c r="E46" i="13" s="1"/>
  <c r="D14" i="13"/>
  <c r="D27" i="13" s="1"/>
  <c r="D46" i="13" s="1"/>
  <c r="C14" i="13"/>
  <c r="C27" i="13" s="1"/>
  <c r="C46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W38" i="14"/>
  <c r="W45" i="14" s="1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W27" i="14"/>
  <c r="V27" i="14"/>
  <c r="U27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Z14" i="14" s="1"/>
  <c r="W14" i="14"/>
  <c r="V14" i="14"/>
  <c r="U14" i="14"/>
  <c r="T14" i="14"/>
  <c r="T27" i="14" s="1"/>
  <c r="S14" i="14"/>
  <c r="S27" i="14" s="1"/>
  <c r="R14" i="14"/>
  <c r="R27" i="14" s="1"/>
  <c r="Q14" i="14"/>
  <c r="Q27" i="14" s="1"/>
  <c r="P14" i="14"/>
  <c r="P27" i="14" s="1"/>
  <c r="O14" i="14"/>
  <c r="O27" i="14" s="1"/>
  <c r="O46" i="14" s="1"/>
  <c r="N14" i="14"/>
  <c r="N27" i="14" s="1"/>
  <c r="N46" i="14" s="1"/>
  <c r="M14" i="14"/>
  <c r="M27" i="14" s="1"/>
  <c r="M46" i="14" s="1"/>
  <c r="L14" i="14"/>
  <c r="L27" i="14" s="1"/>
  <c r="K14" i="14"/>
  <c r="K27" i="14" s="1"/>
  <c r="K46" i="14" s="1"/>
  <c r="J14" i="14"/>
  <c r="J27" i="14" s="1"/>
  <c r="I14" i="14"/>
  <c r="I27" i="14" s="1"/>
  <c r="H14" i="14"/>
  <c r="H27" i="14" s="1"/>
  <c r="G14" i="14"/>
  <c r="G27" i="14" s="1"/>
  <c r="G46" i="14" s="1"/>
  <c r="F14" i="14"/>
  <c r="F27" i="14" s="1"/>
  <c r="F46" i="14" s="1"/>
  <c r="E14" i="14"/>
  <c r="D14" i="14"/>
  <c r="D27" i="14" s="1"/>
  <c r="D46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T45" i="15"/>
  <c r="R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W38" i="15"/>
  <c r="W45" i="15" s="1"/>
  <c r="V38" i="15"/>
  <c r="U38" i="15"/>
  <c r="U45" i="15" s="1"/>
  <c r="T38" i="15"/>
  <c r="S38" i="15"/>
  <c r="S45" i="15" s="1"/>
  <c r="R38" i="15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K45" i="15" s="1"/>
  <c r="J38" i="15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D45" i="15" s="1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W14" i="15"/>
  <c r="V14" i="15"/>
  <c r="V27" i="15" s="1"/>
  <c r="U14" i="15"/>
  <c r="U27" i="15" s="1"/>
  <c r="T14" i="15"/>
  <c r="T27" i="15" s="1"/>
  <c r="S14" i="15"/>
  <c r="S27" i="15" s="1"/>
  <c r="R14" i="15"/>
  <c r="R27" i="15" s="1"/>
  <c r="R46" i="15" s="1"/>
  <c r="Q14" i="15"/>
  <c r="Q27" i="15" s="1"/>
  <c r="Q46" i="15" s="1"/>
  <c r="P14" i="15"/>
  <c r="P27" i="15" s="1"/>
  <c r="P46" i="15" s="1"/>
  <c r="O14" i="15"/>
  <c r="O27" i="15" s="1"/>
  <c r="N14" i="15"/>
  <c r="N27" i="15" s="1"/>
  <c r="M14" i="15"/>
  <c r="M27" i="15" s="1"/>
  <c r="L14" i="15"/>
  <c r="L27" i="15" s="1"/>
  <c r="K14" i="15"/>
  <c r="K27" i="15" s="1"/>
  <c r="J14" i="15"/>
  <c r="J27" i="15" s="1"/>
  <c r="I14" i="15"/>
  <c r="I27" i="15" s="1"/>
  <c r="H14" i="15"/>
  <c r="H27" i="15" s="1"/>
  <c r="H46" i="15" s="1"/>
  <c r="G14" i="15"/>
  <c r="F14" i="15"/>
  <c r="F27" i="15" s="1"/>
  <c r="E14" i="15"/>
  <c r="E27" i="15" s="1"/>
  <c r="D14" i="15"/>
  <c r="D27" i="15" s="1"/>
  <c r="C14" i="15"/>
  <c r="C27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S45" i="16"/>
  <c r="K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W45" i="16" s="1"/>
  <c r="V38" i="16"/>
  <c r="V45" i="16" s="1"/>
  <c r="U38" i="16"/>
  <c r="U45" i="16" s="1"/>
  <c r="T38" i="16"/>
  <c r="S38" i="16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K38" i="16"/>
  <c r="J38" i="16"/>
  <c r="J45" i="16" s="1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C38" i="16"/>
  <c r="C45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Y46" i="16" s="1"/>
  <c r="X14" i="16"/>
  <c r="W14" i="16"/>
  <c r="V14" i="16"/>
  <c r="V27" i="16" s="1"/>
  <c r="U14" i="16"/>
  <c r="U27" i="16" s="1"/>
  <c r="T14" i="16"/>
  <c r="T27" i="16" s="1"/>
  <c r="S14" i="16"/>
  <c r="S27" i="16" s="1"/>
  <c r="R14" i="16"/>
  <c r="R27" i="16" s="1"/>
  <c r="R46" i="16" s="1"/>
  <c r="Q14" i="16"/>
  <c r="Q27" i="16" s="1"/>
  <c r="Q46" i="16" s="1"/>
  <c r="P14" i="16"/>
  <c r="P27" i="16" s="1"/>
  <c r="O14" i="16"/>
  <c r="N14" i="16"/>
  <c r="N27" i="16" s="1"/>
  <c r="M14" i="16"/>
  <c r="M27" i="16" s="1"/>
  <c r="L14" i="16"/>
  <c r="L27" i="16" s="1"/>
  <c r="K14" i="16"/>
  <c r="K27" i="16" s="1"/>
  <c r="J14" i="16"/>
  <c r="J27" i="16" s="1"/>
  <c r="J46" i="16" s="1"/>
  <c r="I14" i="16"/>
  <c r="I27" i="16" s="1"/>
  <c r="I46" i="16" s="1"/>
  <c r="H14" i="16"/>
  <c r="H27" i="16" s="1"/>
  <c r="G14" i="16"/>
  <c r="F14" i="16"/>
  <c r="F27" i="16" s="1"/>
  <c r="E14" i="16"/>
  <c r="E27" i="16" s="1"/>
  <c r="D14" i="16"/>
  <c r="D27" i="16" s="1"/>
  <c r="C14" i="16"/>
  <c r="C27" i="16" s="1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S45" i="17"/>
  <c r="K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W45" i="17" s="1"/>
  <c r="V38" i="17"/>
  <c r="V45" i="17" s="1"/>
  <c r="U38" i="17"/>
  <c r="U45" i="17" s="1"/>
  <c r="T38" i="17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K38" i="17"/>
  <c r="J38" i="17"/>
  <c r="J45" i="17" s="1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C38" i="17"/>
  <c r="C45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Y27" i="17" s="1"/>
  <c r="X14" i="17"/>
  <c r="W14" i="17"/>
  <c r="V14" i="17"/>
  <c r="V27" i="17" s="1"/>
  <c r="V46" i="17" s="1"/>
  <c r="U14" i="17"/>
  <c r="U27" i="17" s="1"/>
  <c r="T14" i="17"/>
  <c r="T27" i="17" s="1"/>
  <c r="S14" i="17"/>
  <c r="S27" i="17" s="1"/>
  <c r="R14" i="17"/>
  <c r="R27" i="17" s="1"/>
  <c r="R46" i="17" s="1"/>
  <c r="Q14" i="17"/>
  <c r="Q27" i="17" s="1"/>
  <c r="P14" i="17"/>
  <c r="P27" i="17" s="1"/>
  <c r="O14" i="17"/>
  <c r="N14" i="17"/>
  <c r="N27" i="17" s="1"/>
  <c r="N46" i="17" s="1"/>
  <c r="M14" i="17"/>
  <c r="M27" i="17" s="1"/>
  <c r="L14" i="17"/>
  <c r="L27" i="17" s="1"/>
  <c r="K14" i="17"/>
  <c r="K27" i="17" s="1"/>
  <c r="J14" i="17"/>
  <c r="J27" i="17" s="1"/>
  <c r="J46" i="17" s="1"/>
  <c r="I14" i="17"/>
  <c r="I27" i="17" s="1"/>
  <c r="H14" i="17"/>
  <c r="H27" i="17" s="1"/>
  <c r="G14" i="17"/>
  <c r="F14" i="17"/>
  <c r="F27" i="17" s="1"/>
  <c r="F46" i="17" s="1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S45" i="18"/>
  <c r="K45" i="18"/>
  <c r="AA44" i="18"/>
  <c r="Y44" i="18"/>
  <c r="X44" i="18"/>
  <c r="Z44" i="18" s="1"/>
  <c r="W44" i="18"/>
  <c r="V44" i="18"/>
  <c r="U44" i="18"/>
  <c r="T44" i="18"/>
  <c r="T45" i="18" s="1"/>
  <c r="S44" i="18"/>
  <c r="R44" i="18"/>
  <c r="Q44" i="18"/>
  <c r="P44" i="18"/>
  <c r="O44" i="18"/>
  <c r="N44" i="18"/>
  <c r="M44" i="18"/>
  <c r="L44" i="18"/>
  <c r="L45" i="18" s="1"/>
  <c r="K44" i="18"/>
  <c r="J44" i="18"/>
  <c r="I44" i="18"/>
  <c r="H44" i="18"/>
  <c r="G44" i="18"/>
  <c r="F44" i="18"/>
  <c r="E44" i="18"/>
  <c r="D44" i="18"/>
  <c r="D45" i="18" s="1"/>
  <c r="C44" i="18"/>
  <c r="AA38" i="18"/>
  <c r="AA45" i="18" s="1"/>
  <c r="Y38" i="18"/>
  <c r="Y45" i="18" s="1"/>
  <c r="X38" i="18"/>
  <c r="X45" i="18" s="1"/>
  <c r="Z45" i="18" s="1"/>
  <c r="W38" i="18"/>
  <c r="W45" i="18" s="1"/>
  <c r="V38" i="18"/>
  <c r="V45" i="18" s="1"/>
  <c r="U38" i="18"/>
  <c r="T38" i="18"/>
  <c r="S38" i="18"/>
  <c r="R38" i="18"/>
  <c r="R45" i="18" s="1"/>
  <c r="Q38" i="18"/>
  <c r="Q45" i="18" s="1"/>
  <c r="P38" i="18"/>
  <c r="P45" i="18" s="1"/>
  <c r="O38" i="18"/>
  <c r="O45" i="18" s="1"/>
  <c r="N38" i="18"/>
  <c r="N45" i="18" s="1"/>
  <c r="M38" i="18"/>
  <c r="M45" i="18" s="1"/>
  <c r="L38" i="18"/>
  <c r="K38" i="18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C38" i="18"/>
  <c r="C45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Y46" i="18" s="1"/>
  <c r="X14" i="18"/>
  <c r="W14" i="18"/>
  <c r="V14" i="18"/>
  <c r="V27" i="18" s="1"/>
  <c r="U14" i="18"/>
  <c r="U27" i="18" s="1"/>
  <c r="T14" i="18"/>
  <c r="T27" i="18" s="1"/>
  <c r="S14" i="18"/>
  <c r="S27" i="18" s="1"/>
  <c r="R14" i="18"/>
  <c r="R27" i="18" s="1"/>
  <c r="R46" i="18" s="1"/>
  <c r="Q14" i="18"/>
  <c r="Q27" i="18" s="1"/>
  <c r="Q46" i="18" s="1"/>
  <c r="P14" i="18"/>
  <c r="P27" i="18" s="1"/>
  <c r="P46" i="18" s="1"/>
  <c r="O14" i="18"/>
  <c r="N14" i="18"/>
  <c r="N27" i="18" s="1"/>
  <c r="M14" i="18"/>
  <c r="M27" i="18" s="1"/>
  <c r="L14" i="18"/>
  <c r="L27" i="18" s="1"/>
  <c r="K14" i="18"/>
  <c r="K27" i="18" s="1"/>
  <c r="J14" i="18"/>
  <c r="J27" i="18" s="1"/>
  <c r="J46" i="18" s="1"/>
  <c r="I14" i="18"/>
  <c r="I27" i="18" s="1"/>
  <c r="I46" i="18" s="1"/>
  <c r="H14" i="18"/>
  <c r="H27" i="18" s="1"/>
  <c r="H46" i="18" s="1"/>
  <c r="G14" i="18"/>
  <c r="F14" i="18"/>
  <c r="F27" i="18" s="1"/>
  <c r="E14" i="18"/>
  <c r="E27" i="18" s="1"/>
  <c r="D14" i="18"/>
  <c r="D27" i="18" s="1"/>
  <c r="C14" i="18"/>
  <c r="C27" i="18" s="1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S45" i="19"/>
  <c r="K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W38" i="19"/>
  <c r="W45" i="19" s="1"/>
  <c r="V38" i="19"/>
  <c r="V45" i="19" s="1"/>
  <c r="U38" i="19"/>
  <c r="U45" i="19" s="1"/>
  <c r="T38" i="19"/>
  <c r="S38" i="19"/>
  <c r="R38" i="19"/>
  <c r="R45" i="19" s="1"/>
  <c r="Q38" i="19"/>
  <c r="Q45" i="19" s="1"/>
  <c r="P38" i="19"/>
  <c r="O38" i="19"/>
  <c r="O45" i="19" s="1"/>
  <c r="N38" i="19"/>
  <c r="N45" i="19" s="1"/>
  <c r="M38" i="19"/>
  <c r="M45" i="19" s="1"/>
  <c r="L38" i="19"/>
  <c r="K38" i="19"/>
  <c r="J38" i="19"/>
  <c r="J45" i="19" s="1"/>
  <c r="I38" i="19"/>
  <c r="I45" i="19" s="1"/>
  <c r="H38" i="19"/>
  <c r="G38" i="19"/>
  <c r="G45" i="19" s="1"/>
  <c r="F38" i="19"/>
  <c r="F45" i="19" s="1"/>
  <c r="E38" i="19"/>
  <c r="E45" i="19" s="1"/>
  <c r="D38" i="19"/>
  <c r="C38" i="19"/>
  <c r="C45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Y46" i="19" s="1"/>
  <c r="X14" i="19"/>
  <c r="W14" i="19"/>
  <c r="V14" i="19"/>
  <c r="V27" i="19" s="1"/>
  <c r="U14" i="19"/>
  <c r="U27" i="19" s="1"/>
  <c r="T14" i="19"/>
  <c r="T27" i="19" s="1"/>
  <c r="S14" i="19"/>
  <c r="R14" i="19"/>
  <c r="R27" i="19" s="1"/>
  <c r="R46" i="19" s="1"/>
  <c r="Q14" i="19"/>
  <c r="Q27" i="19" s="1"/>
  <c r="Q46" i="19" s="1"/>
  <c r="P14" i="19"/>
  <c r="P27" i="19" s="1"/>
  <c r="O14" i="19"/>
  <c r="N14" i="19"/>
  <c r="N27" i="19" s="1"/>
  <c r="M14" i="19"/>
  <c r="M27" i="19" s="1"/>
  <c r="L14" i="19"/>
  <c r="L27" i="19" s="1"/>
  <c r="K14" i="19"/>
  <c r="J14" i="19"/>
  <c r="J27" i="19" s="1"/>
  <c r="J46" i="19" s="1"/>
  <c r="I14" i="19"/>
  <c r="I27" i="19" s="1"/>
  <c r="I46" i="19" s="1"/>
  <c r="H14" i="19"/>
  <c r="H27" i="19" s="1"/>
  <c r="G14" i="19"/>
  <c r="F14" i="19"/>
  <c r="F27" i="19" s="1"/>
  <c r="E14" i="19"/>
  <c r="E27" i="19" s="1"/>
  <c r="D14" i="19"/>
  <c r="D27" i="19" s="1"/>
  <c r="C14" i="19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5" i="20"/>
  <c r="T45" i="20"/>
  <c r="S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Z38" i="20" s="1"/>
  <c r="W38" i="20"/>
  <c r="W45" i="20" s="1"/>
  <c r="V38" i="20"/>
  <c r="U38" i="20"/>
  <c r="T38" i="20"/>
  <c r="S38" i="20"/>
  <c r="R38" i="20"/>
  <c r="R45" i="20" s="1"/>
  <c r="Q38" i="20"/>
  <c r="Q45" i="20" s="1"/>
  <c r="P38" i="20"/>
  <c r="O38" i="20"/>
  <c r="O45" i="20" s="1"/>
  <c r="N38" i="20"/>
  <c r="M38" i="20"/>
  <c r="L38" i="20"/>
  <c r="K38" i="20"/>
  <c r="K45" i="20" s="1"/>
  <c r="J38" i="20"/>
  <c r="J45" i="20" s="1"/>
  <c r="I38" i="20"/>
  <c r="I45" i="20" s="1"/>
  <c r="H38" i="20"/>
  <c r="G38" i="20"/>
  <c r="G45" i="20" s="1"/>
  <c r="F38" i="20"/>
  <c r="E38" i="20"/>
  <c r="D38" i="20"/>
  <c r="C38" i="20"/>
  <c r="C45" i="20" s="1"/>
  <c r="N27" i="20"/>
  <c r="K27" i="20"/>
  <c r="K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Y14" i="20"/>
  <c r="Y27" i="20" s="1"/>
  <c r="X14" i="20"/>
  <c r="Z14" i="20" s="1"/>
  <c r="W14" i="20"/>
  <c r="W27" i="20" s="1"/>
  <c r="W46" i="20" s="1"/>
  <c r="V14" i="20"/>
  <c r="V27" i="20" s="1"/>
  <c r="U14" i="20"/>
  <c r="U27" i="20" s="1"/>
  <c r="T14" i="20"/>
  <c r="S14" i="20"/>
  <c r="R14" i="20"/>
  <c r="R27" i="20" s="1"/>
  <c r="R46" i="20" s="1"/>
  <c r="Q14" i="20"/>
  <c r="Q27" i="20" s="1"/>
  <c r="P14" i="20"/>
  <c r="P27" i="20" s="1"/>
  <c r="O14" i="20"/>
  <c r="N14" i="20"/>
  <c r="M14" i="20"/>
  <c r="M27" i="20" s="1"/>
  <c r="L14" i="20"/>
  <c r="K14" i="20"/>
  <c r="J14" i="20"/>
  <c r="J27" i="20" s="1"/>
  <c r="J46" i="20" s="1"/>
  <c r="I14" i="20"/>
  <c r="I27" i="20" s="1"/>
  <c r="H14" i="20"/>
  <c r="H27" i="20" s="1"/>
  <c r="G14" i="20"/>
  <c r="G27" i="20" s="1"/>
  <c r="G46" i="20" s="1"/>
  <c r="F14" i="20"/>
  <c r="F27" i="20" s="1"/>
  <c r="E14" i="20"/>
  <c r="E27" i="20" s="1"/>
  <c r="D14" i="20"/>
  <c r="C14" i="20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W38" i="21"/>
  <c r="W45" i="21" s="1"/>
  <c r="V38" i="2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M38" i="21"/>
  <c r="M45" i="21" s="1"/>
  <c r="L38" i="2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E38" i="21"/>
  <c r="E45" i="21" s="1"/>
  <c r="D38" i="21"/>
  <c r="C38" i="21"/>
  <c r="C45" i="21" s="1"/>
  <c r="Y27" i="21"/>
  <c r="X27" i="21"/>
  <c r="Z27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X14" i="21"/>
  <c r="Z14" i="21" s="1"/>
  <c r="W14" i="21"/>
  <c r="V14" i="21"/>
  <c r="V27" i="21" s="1"/>
  <c r="U14" i="21"/>
  <c r="U27" i="21" s="1"/>
  <c r="T14" i="21"/>
  <c r="T27" i="21" s="1"/>
  <c r="S14" i="21"/>
  <c r="S27" i="21" s="1"/>
  <c r="R14" i="21"/>
  <c r="R27" i="21" s="1"/>
  <c r="Q14" i="21"/>
  <c r="Q27" i="21" s="1"/>
  <c r="P14" i="21"/>
  <c r="P27" i="21" s="1"/>
  <c r="P46" i="21" s="1"/>
  <c r="O14" i="21"/>
  <c r="O27" i="21" s="1"/>
  <c r="O46" i="21" s="1"/>
  <c r="N14" i="21"/>
  <c r="N27" i="21" s="1"/>
  <c r="M14" i="21"/>
  <c r="M27" i="21" s="1"/>
  <c r="L14" i="21"/>
  <c r="K14" i="21"/>
  <c r="K27" i="21" s="1"/>
  <c r="J14" i="21"/>
  <c r="J27" i="21" s="1"/>
  <c r="I14" i="21"/>
  <c r="I27" i="21" s="1"/>
  <c r="H14" i="21"/>
  <c r="H27" i="21" s="1"/>
  <c r="H46" i="21" s="1"/>
  <c r="G14" i="21"/>
  <c r="F14" i="21"/>
  <c r="F27" i="21" s="1"/>
  <c r="E14" i="21"/>
  <c r="E27" i="21" s="1"/>
  <c r="D14" i="21"/>
  <c r="D27" i="21" s="1"/>
  <c r="C14" i="21"/>
  <c r="C27" i="21" s="1"/>
  <c r="AA51" i="22"/>
  <c r="Y51" i="22"/>
  <c r="Z51" i="22" s="1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Z38" i="22" s="1"/>
  <c r="W38" i="22"/>
  <c r="W45" i="22" s="1"/>
  <c r="V38" i="22"/>
  <c r="U38" i="22"/>
  <c r="U45" i="22" s="1"/>
  <c r="T38" i="22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K45" i="22" s="1"/>
  <c r="J38" i="22"/>
  <c r="J45" i="22" s="1"/>
  <c r="I38" i="22"/>
  <c r="I45" i="22" s="1"/>
  <c r="H38" i="22"/>
  <c r="H45" i="22" s="1"/>
  <c r="G38" i="22"/>
  <c r="G45" i="22" s="1"/>
  <c r="F38" i="22"/>
  <c r="E38" i="22"/>
  <c r="E45" i="22" s="1"/>
  <c r="D38" i="22"/>
  <c r="D45" i="22" s="1"/>
  <c r="C38" i="22"/>
  <c r="C45" i="22" s="1"/>
  <c r="P27" i="22"/>
  <c r="H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Z14" i="22"/>
  <c r="Y14" i="22"/>
  <c r="X14" i="22"/>
  <c r="X27" i="22" s="1"/>
  <c r="W14" i="22"/>
  <c r="W27" i="22" s="1"/>
  <c r="W46" i="22" s="1"/>
  <c r="V14" i="22"/>
  <c r="V27" i="22" s="1"/>
  <c r="U14" i="22"/>
  <c r="U27" i="22" s="1"/>
  <c r="U46" i="22" s="1"/>
  <c r="T14" i="22"/>
  <c r="S14" i="22"/>
  <c r="S27" i="22" s="1"/>
  <c r="R14" i="22"/>
  <c r="R27" i="22" s="1"/>
  <c r="R46" i="22" s="1"/>
  <c r="Q14" i="22"/>
  <c r="P14" i="22"/>
  <c r="O14" i="22"/>
  <c r="O27" i="22" s="1"/>
  <c r="O46" i="22" s="1"/>
  <c r="N14" i="22"/>
  <c r="N27" i="22" s="1"/>
  <c r="M14" i="22"/>
  <c r="M27" i="22" s="1"/>
  <c r="L14" i="22"/>
  <c r="K14" i="22"/>
  <c r="K27" i="22" s="1"/>
  <c r="J14" i="22"/>
  <c r="J27" i="22" s="1"/>
  <c r="I14" i="22"/>
  <c r="H14" i="22"/>
  <c r="G14" i="22"/>
  <c r="G27" i="22" s="1"/>
  <c r="G46" i="22" s="1"/>
  <c r="F14" i="22"/>
  <c r="F27" i="22" s="1"/>
  <c r="E14" i="22"/>
  <c r="E27" i="22" s="1"/>
  <c r="D14" i="22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X45" i="23" s="1"/>
  <c r="Z45" i="23" s="1"/>
  <c r="W38" i="23"/>
  <c r="W45" i="23" s="1"/>
  <c r="V38" i="23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H45" i="23" s="1"/>
  <c r="G38" i="23"/>
  <c r="G45" i="23" s="1"/>
  <c r="F38" i="23"/>
  <c r="E38" i="23"/>
  <c r="E45" i="23" s="1"/>
  <c r="D38" i="23"/>
  <c r="D45" i="23" s="1"/>
  <c r="C38" i="23"/>
  <c r="C45" i="23" s="1"/>
  <c r="P27" i="23"/>
  <c r="H27" i="23"/>
  <c r="H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Z14" i="23"/>
  <c r="Y14" i="23"/>
  <c r="X14" i="23"/>
  <c r="X27" i="23" s="1"/>
  <c r="W14" i="23"/>
  <c r="W27" i="23" s="1"/>
  <c r="W46" i="23" s="1"/>
  <c r="V14" i="23"/>
  <c r="V27" i="23" s="1"/>
  <c r="U14" i="23"/>
  <c r="U27" i="23" s="1"/>
  <c r="U46" i="23" s="1"/>
  <c r="T14" i="23"/>
  <c r="S14" i="23"/>
  <c r="S27" i="23" s="1"/>
  <c r="R14" i="23"/>
  <c r="R27" i="23" s="1"/>
  <c r="Q14" i="23"/>
  <c r="P14" i="23"/>
  <c r="O14" i="23"/>
  <c r="O27" i="23" s="1"/>
  <c r="O46" i="23" s="1"/>
  <c r="N14" i="23"/>
  <c r="N27" i="23" s="1"/>
  <c r="M14" i="23"/>
  <c r="M27" i="23" s="1"/>
  <c r="M46" i="23" s="1"/>
  <c r="L14" i="23"/>
  <c r="K14" i="23"/>
  <c r="K27" i="23" s="1"/>
  <c r="J14" i="23"/>
  <c r="J27" i="23" s="1"/>
  <c r="I14" i="23"/>
  <c r="H14" i="23"/>
  <c r="G14" i="23"/>
  <c r="G27" i="23" s="1"/>
  <c r="G46" i="23" s="1"/>
  <c r="F14" i="23"/>
  <c r="F27" i="23" s="1"/>
  <c r="E14" i="23"/>
  <c r="E27" i="23" s="1"/>
  <c r="E46" i="23" s="1"/>
  <c r="D14" i="23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K45" i="24"/>
  <c r="E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X45" i="24" s="1"/>
  <c r="Z45" i="24" s="1"/>
  <c r="W38" i="24"/>
  <c r="W45" i="24" s="1"/>
  <c r="V38" i="24"/>
  <c r="U38" i="24"/>
  <c r="U45" i="24" s="1"/>
  <c r="T38" i="24"/>
  <c r="T45" i="24" s="1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M38" i="24"/>
  <c r="M45" i="24" s="1"/>
  <c r="L38" i="24"/>
  <c r="L45" i="24" s="1"/>
  <c r="K38" i="24"/>
  <c r="J38" i="24"/>
  <c r="J45" i="24" s="1"/>
  <c r="I38" i="24"/>
  <c r="I45" i="24" s="1"/>
  <c r="H38" i="24"/>
  <c r="H45" i="24" s="1"/>
  <c r="G38" i="24"/>
  <c r="G45" i="24" s="1"/>
  <c r="F38" i="24"/>
  <c r="E38" i="24"/>
  <c r="D38" i="24"/>
  <c r="D45" i="24" s="1"/>
  <c r="C38" i="24"/>
  <c r="C45" i="24" s="1"/>
  <c r="F27" i="24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AA46" i="24" s="1"/>
  <c r="Y14" i="24"/>
  <c r="X14" i="24"/>
  <c r="Z14" i="24" s="1"/>
  <c r="W14" i="24"/>
  <c r="W27" i="24" s="1"/>
  <c r="V14" i="24"/>
  <c r="V27" i="24" s="1"/>
  <c r="U14" i="24"/>
  <c r="U27" i="24" s="1"/>
  <c r="T14" i="24"/>
  <c r="T27" i="24" s="1"/>
  <c r="S14" i="24"/>
  <c r="S27" i="24" s="1"/>
  <c r="S46" i="24" s="1"/>
  <c r="R14" i="24"/>
  <c r="Q14" i="24"/>
  <c r="P14" i="24"/>
  <c r="P27" i="24" s="1"/>
  <c r="P46" i="24" s="1"/>
  <c r="O14" i="24"/>
  <c r="O27" i="24" s="1"/>
  <c r="N14" i="24"/>
  <c r="N27" i="24" s="1"/>
  <c r="M14" i="24"/>
  <c r="M27" i="24" s="1"/>
  <c r="L14" i="24"/>
  <c r="L27" i="24" s="1"/>
  <c r="K14" i="24"/>
  <c r="K27" i="24" s="1"/>
  <c r="K46" i="24" s="1"/>
  <c r="J14" i="24"/>
  <c r="I14" i="24"/>
  <c r="H14" i="24"/>
  <c r="H27" i="24" s="1"/>
  <c r="H46" i="24" s="1"/>
  <c r="G14" i="24"/>
  <c r="G27" i="24" s="1"/>
  <c r="F14" i="24"/>
  <c r="E14" i="24"/>
  <c r="E27" i="24" s="1"/>
  <c r="D14" i="24"/>
  <c r="D27" i="24" s="1"/>
  <c r="C14" i="24"/>
  <c r="C27" i="24" s="1"/>
  <c r="C46" i="24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X45" i="1" s="1"/>
  <c r="Z45" i="1" s="1"/>
  <c r="W38" i="1"/>
  <c r="W45" i="1" s="1"/>
  <c r="V38" i="1"/>
  <c r="U38" i="1"/>
  <c r="U45" i="1" s="1"/>
  <c r="T38" i="1"/>
  <c r="T45" i="1" s="1"/>
  <c r="S38" i="1"/>
  <c r="S45" i="1" s="1"/>
  <c r="R38" i="1"/>
  <c r="R45" i="1" s="1"/>
  <c r="Q38" i="1"/>
  <c r="Q45" i="1" s="1"/>
  <c r="P38" i="1"/>
  <c r="O38" i="1"/>
  <c r="O45" i="1" s="1"/>
  <c r="N38" i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E38" i="1"/>
  <c r="E45" i="1" s="1"/>
  <c r="D38" i="1"/>
  <c r="D45" i="1" s="1"/>
  <c r="C38" i="1"/>
  <c r="C45" i="1" s="1"/>
  <c r="P27" i="1"/>
  <c r="AA26" i="1"/>
  <c r="Y26" i="1"/>
  <c r="X26" i="1"/>
  <c r="W26" i="1"/>
  <c r="V26" i="1"/>
  <c r="V27" i="1" s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F27" i="1" s="1"/>
  <c r="E26" i="1"/>
  <c r="D26" i="1"/>
  <c r="C26" i="1"/>
  <c r="AA14" i="1"/>
  <c r="AA27" i="1" s="1"/>
  <c r="Y14" i="1"/>
  <c r="X14" i="1"/>
  <c r="Z14" i="1" s="1"/>
  <c r="W14" i="1"/>
  <c r="W27" i="1" s="1"/>
  <c r="W46" i="1" s="1"/>
  <c r="V14" i="1"/>
  <c r="U14" i="1"/>
  <c r="U27" i="1" s="1"/>
  <c r="T14" i="1"/>
  <c r="T27" i="1" s="1"/>
  <c r="S14" i="1"/>
  <c r="S27" i="1" s="1"/>
  <c r="R14" i="1"/>
  <c r="R27" i="1" s="1"/>
  <c r="Q14" i="1"/>
  <c r="P14" i="1"/>
  <c r="O14" i="1"/>
  <c r="O27" i="1" s="1"/>
  <c r="O46" i="1" s="1"/>
  <c r="N14" i="1"/>
  <c r="N27" i="1" s="1"/>
  <c r="M14" i="1"/>
  <c r="M27" i="1" s="1"/>
  <c r="L14" i="1"/>
  <c r="L27" i="1" s="1"/>
  <c r="K14" i="1"/>
  <c r="K27" i="1" s="1"/>
  <c r="J14" i="1"/>
  <c r="J27" i="1" s="1"/>
  <c r="I14" i="1"/>
  <c r="H14" i="1"/>
  <c r="H27" i="1" s="1"/>
  <c r="H46" i="1" s="1"/>
  <c r="G14" i="1"/>
  <c r="G27" i="1" s="1"/>
  <c r="G46" i="1" s="1"/>
  <c r="F14" i="1"/>
  <c r="E14" i="1"/>
  <c r="E27" i="1" s="1"/>
  <c r="D14" i="1"/>
  <c r="D27" i="1" s="1"/>
  <c r="C14" i="1"/>
  <c r="C27" i="1" s="1"/>
  <c r="O46" i="2" l="1"/>
  <c r="G27" i="19"/>
  <c r="H27" i="11"/>
  <c r="H46" i="11" s="1"/>
  <c r="G46" i="6"/>
  <c r="V46" i="23"/>
  <c r="G27" i="21"/>
  <c r="G46" i="21" s="1"/>
  <c r="L45" i="17"/>
  <c r="L46" i="17" s="1"/>
  <c r="D27" i="6"/>
  <c r="D46" i="6" s="1"/>
  <c r="P46" i="1"/>
  <c r="V45" i="15"/>
  <c r="V46" i="15" s="1"/>
  <c r="O27" i="19"/>
  <c r="AA45" i="1"/>
  <c r="AA46" i="1" s="1"/>
  <c r="W27" i="21"/>
  <c r="W46" i="21" s="1"/>
  <c r="L27" i="6"/>
  <c r="L46" i="6" s="1"/>
  <c r="J27" i="4"/>
  <c r="J46" i="4" s="1"/>
  <c r="I27" i="1"/>
  <c r="I46" i="1" s="1"/>
  <c r="Y27" i="1"/>
  <c r="Y46" i="1" s="1"/>
  <c r="F46" i="10"/>
  <c r="I46" i="5"/>
  <c r="J27" i="2"/>
  <c r="J46" i="2" s="1"/>
  <c r="K46" i="1"/>
  <c r="S46" i="1"/>
  <c r="H46" i="22"/>
  <c r="O27" i="20"/>
  <c r="O46" i="20" s="1"/>
  <c r="L45" i="16"/>
  <c r="L46" i="16" s="1"/>
  <c r="O46" i="3"/>
  <c r="G27" i="17"/>
  <c r="G46" i="17" s="1"/>
  <c r="O27" i="17"/>
  <c r="O46" i="17" s="1"/>
  <c r="P46" i="14"/>
  <c r="W27" i="12"/>
  <c r="H27" i="3"/>
  <c r="Y27" i="2"/>
  <c r="M46" i="1"/>
  <c r="U46" i="1"/>
  <c r="F45" i="1"/>
  <c r="F46" i="1" s="1"/>
  <c r="N45" i="1"/>
  <c r="D45" i="19"/>
  <c r="D46" i="19" s="1"/>
  <c r="L45" i="19"/>
  <c r="L46" i="19" s="1"/>
  <c r="T45" i="19"/>
  <c r="I46" i="14"/>
  <c r="Q46" i="14"/>
  <c r="Y46" i="14"/>
  <c r="Y46" i="10"/>
  <c r="Q27" i="10"/>
  <c r="F27" i="9"/>
  <c r="F46" i="9" s="1"/>
  <c r="N27" i="9"/>
  <c r="N46" i="9" s="1"/>
  <c r="D27" i="5"/>
  <c r="D46" i="5" s="1"/>
  <c r="L27" i="5"/>
  <c r="L46" i="5" s="1"/>
  <c r="T27" i="5"/>
  <c r="T46" i="5" s="1"/>
  <c r="I46" i="3"/>
  <c r="P45" i="1"/>
  <c r="T45" i="7"/>
  <c r="G46" i="2"/>
  <c r="W27" i="19"/>
  <c r="U45" i="18"/>
  <c r="X27" i="1"/>
  <c r="Z27" i="1" s="1"/>
  <c r="D45" i="17"/>
  <c r="T45" i="17"/>
  <c r="M45" i="10"/>
  <c r="U45" i="10"/>
  <c r="T27" i="6"/>
  <c r="T46" i="6" s="1"/>
  <c r="R27" i="4"/>
  <c r="Q27" i="1"/>
  <c r="Q46" i="1" s="1"/>
  <c r="Z51" i="16"/>
  <c r="R27" i="2"/>
  <c r="R46" i="2" s="1"/>
  <c r="C46" i="1"/>
  <c r="E46" i="22"/>
  <c r="M46" i="22"/>
  <c r="D45" i="16"/>
  <c r="T45" i="16"/>
  <c r="Y27" i="4"/>
  <c r="Y46" i="4" s="1"/>
  <c r="N46" i="22"/>
  <c r="Z51" i="19"/>
  <c r="W27" i="17"/>
  <c r="W46" i="17" s="1"/>
  <c r="H46" i="14"/>
  <c r="Z14" i="10"/>
  <c r="X27" i="10"/>
  <c r="S45" i="8"/>
  <c r="P27" i="3"/>
  <c r="P46" i="3" s="1"/>
  <c r="X27" i="3"/>
  <c r="X46" i="3" s="1"/>
  <c r="Z46" i="3" s="1"/>
  <c r="Z26" i="3"/>
  <c r="E46" i="1"/>
  <c r="Y46" i="21"/>
  <c r="G27" i="16"/>
  <c r="G46" i="16" s="1"/>
  <c r="O27" i="16"/>
  <c r="W27" i="16"/>
  <c r="J46" i="14"/>
  <c r="Y46" i="13"/>
  <c r="J45" i="13"/>
  <c r="R45" i="13"/>
  <c r="R46" i="13" s="1"/>
  <c r="F46" i="8"/>
  <c r="N46" i="8"/>
  <c r="D46" i="7"/>
  <c r="L46" i="7"/>
  <c r="T46" i="7"/>
  <c r="Y46" i="6"/>
  <c r="E46" i="5"/>
  <c r="M46" i="5"/>
  <c r="W46" i="4"/>
  <c r="E46" i="24"/>
  <c r="M46" i="24"/>
  <c r="U46" i="24"/>
  <c r="F45" i="24"/>
  <c r="N45" i="24"/>
  <c r="N46" i="24" s="1"/>
  <c r="V45" i="24"/>
  <c r="Z51" i="20"/>
  <c r="AA46" i="18"/>
  <c r="Z51" i="17"/>
  <c r="J46" i="15"/>
  <c r="AA46" i="15"/>
  <c r="R46" i="14"/>
  <c r="AA46" i="14"/>
  <c r="J45" i="14"/>
  <c r="H46" i="13"/>
  <c r="P46" i="13"/>
  <c r="I46" i="12"/>
  <c r="Y46" i="12"/>
  <c r="R46" i="11"/>
  <c r="E46" i="6"/>
  <c r="M46" i="6"/>
  <c r="U46" i="6"/>
  <c r="N46" i="5"/>
  <c r="V46" i="5"/>
  <c r="Z14" i="3"/>
  <c r="Y27" i="3"/>
  <c r="I46" i="21"/>
  <c r="Q46" i="21"/>
  <c r="D45" i="21"/>
  <c r="L45" i="21"/>
  <c r="H45" i="20"/>
  <c r="H46" i="20" s="1"/>
  <c r="P45" i="20"/>
  <c r="P46" i="20" s="1"/>
  <c r="AA27" i="19"/>
  <c r="C46" i="14"/>
  <c r="S46" i="14"/>
  <c r="I46" i="13"/>
  <c r="Q46" i="13"/>
  <c r="R46" i="12"/>
  <c r="K46" i="10"/>
  <c r="Z26" i="9"/>
  <c r="F46" i="7"/>
  <c r="N46" i="7"/>
  <c r="V46" i="7"/>
  <c r="N46" i="6"/>
  <c r="V46" i="6"/>
  <c r="G45" i="6"/>
  <c r="O45" i="6"/>
  <c r="O46" i="6" s="1"/>
  <c r="W45" i="6"/>
  <c r="G45" i="5"/>
  <c r="G46" i="5" s="1"/>
  <c r="O45" i="5"/>
  <c r="O46" i="5" s="1"/>
  <c r="W45" i="5"/>
  <c r="D46" i="4"/>
  <c r="L46" i="4"/>
  <c r="T46" i="4"/>
  <c r="E45" i="4"/>
  <c r="E46" i="4" s="1"/>
  <c r="M45" i="4"/>
  <c r="M46" i="4" s="1"/>
  <c r="U45" i="4"/>
  <c r="U46" i="4" s="1"/>
  <c r="J27" i="3"/>
  <c r="R27" i="3"/>
  <c r="D46" i="2"/>
  <c r="L46" i="2"/>
  <c r="V45" i="1"/>
  <c r="T45" i="22"/>
  <c r="J46" i="21"/>
  <c r="R46" i="21"/>
  <c r="AA27" i="20"/>
  <c r="AA46" i="20" s="1"/>
  <c r="X27" i="20"/>
  <c r="C27" i="19"/>
  <c r="C46" i="19" s="1"/>
  <c r="K27" i="19"/>
  <c r="K46" i="19" s="1"/>
  <c r="S27" i="19"/>
  <c r="S46" i="19" s="1"/>
  <c r="H45" i="19"/>
  <c r="H46" i="19" s="1"/>
  <c r="P45" i="19"/>
  <c r="C46" i="17"/>
  <c r="K46" i="17"/>
  <c r="S46" i="17"/>
  <c r="C46" i="16"/>
  <c r="K46" i="16"/>
  <c r="S46" i="16"/>
  <c r="T46" i="15"/>
  <c r="J45" i="15"/>
  <c r="J46" i="13"/>
  <c r="C46" i="12"/>
  <c r="K46" i="12"/>
  <c r="S46" i="12"/>
  <c r="D27" i="10"/>
  <c r="D46" i="10" s="1"/>
  <c r="L27" i="10"/>
  <c r="L46" i="10" s="1"/>
  <c r="T27" i="10"/>
  <c r="T46" i="10" s="1"/>
  <c r="I46" i="9"/>
  <c r="J46" i="8"/>
  <c r="R46" i="8"/>
  <c r="AA46" i="8"/>
  <c r="I27" i="23"/>
  <c r="Q27" i="23"/>
  <c r="Q46" i="23" s="1"/>
  <c r="Y27" i="23"/>
  <c r="I27" i="22"/>
  <c r="I46" i="22" s="1"/>
  <c r="Q27" i="22"/>
  <c r="Y27" i="22"/>
  <c r="C27" i="20"/>
  <c r="C46" i="20" s="1"/>
  <c r="S27" i="20"/>
  <c r="S46" i="20" s="1"/>
  <c r="T46" i="19"/>
  <c r="Z38" i="18"/>
  <c r="D46" i="17"/>
  <c r="T46" i="17"/>
  <c r="D46" i="16"/>
  <c r="T46" i="16"/>
  <c r="C46" i="15"/>
  <c r="K46" i="15"/>
  <c r="E27" i="14"/>
  <c r="E46" i="14" s="1"/>
  <c r="E27" i="11"/>
  <c r="M27" i="11"/>
  <c r="U27" i="11"/>
  <c r="J45" i="11"/>
  <c r="J46" i="11" s="1"/>
  <c r="R45" i="11"/>
  <c r="E46" i="10"/>
  <c r="M46" i="10"/>
  <c r="U46" i="10"/>
  <c r="I45" i="10"/>
  <c r="I46" i="10" s="1"/>
  <c r="Q45" i="10"/>
  <c r="Q46" i="10" s="1"/>
  <c r="AA46" i="9"/>
  <c r="C46" i="8"/>
  <c r="K46" i="8"/>
  <c r="S46" i="8"/>
  <c r="I45" i="6"/>
  <c r="I46" i="6" s="1"/>
  <c r="Q45" i="6"/>
  <c r="Q46" i="6" s="1"/>
  <c r="Y45" i="6"/>
  <c r="I45" i="5"/>
  <c r="Q45" i="5"/>
  <c r="Q46" i="5" s="1"/>
  <c r="Y45" i="5"/>
  <c r="Y46" i="5" s="1"/>
  <c r="N46" i="4"/>
  <c r="G45" i="4"/>
  <c r="G46" i="4" s="1"/>
  <c r="O45" i="4"/>
  <c r="O46" i="4" s="1"/>
  <c r="W45" i="4"/>
  <c r="D46" i="3"/>
  <c r="L46" i="3"/>
  <c r="T46" i="3"/>
  <c r="E45" i="3"/>
  <c r="M45" i="3"/>
  <c r="U45" i="3"/>
  <c r="F46" i="2"/>
  <c r="N46" i="2"/>
  <c r="V46" i="2"/>
  <c r="G45" i="2"/>
  <c r="O45" i="2"/>
  <c r="W45" i="2"/>
  <c r="X27" i="24"/>
  <c r="X46" i="24" s="1"/>
  <c r="F45" i="23"/>
  <c r="F46" i="23" s="1"/>
  <c r="N45" i="23"/>
  <c r="N46" i="23" s="1"/>
  <c r="V45" i="23"/>
  <c r="F45" i="22"/>
  <c r="F46" i="22" s="1"/>
  <c r="N45" i="22"/>
  <c r="V45" i="22"/>
  <c r="V46" i="22" s="1"/>
  <c r="T46" i="21"/>
  <c r="L27" i="21"/>
  <c r="E46" i="19"/>
  <c r="M46" i="19"/>
  <c r="U46" i="19"/>
  <c r="E46" i="17"/>
  <c r="M46" i="17"/>
  <c r="U46" i="17"/>
  <c r="E46" i="16"/>
  <c r="M46" i="16"/>
  <c r="U46" i="16"/>
  <c r="E27" i="12"/>
  <c r="M27" i="12"/>
  <c r="U27" i="12"/>
  <c r="AA45" i="12"/>
  <c r="AA46" i="12" s="1"/>
  <c r="J45" i="12"/>
  <c r="J46" i="12" s="1"/>
  <c r="R45" i="12"/>
  <c r="F46" i="11"/>
  <c r="N46" i="11"/>
  <c r="V46" i="11"/>
  <c r="C46" i="9"/>
  <c r="K46" i="9"/>
  <c r="S46" i="9"/>
  <c r="I45" i="9"/>
  <c r="Q45" i="9"/>
  <c r="Q46" i="9" s="1"/>
  <c r="Y45" i="9"/>
  <c r="D27" i="8"/>
  <c r="D46" i="8" s="1"/>
  <c r="L27" i="8"/>
  <c r="L46" i="8" s="1"/>
  <c r="T27" i="8"/>
  <c r="T46" i="8" s="1"/>
  <c r="Z14" i="5"/>
  <c r="E46" i="3"/>
  <c r="M46" i="3"/>
  <c r="U46" i="3"/>
  <c r="J27" i="24"/>
  <c r="J46" i="24" s="1"/>
  <c r="R27" i="24"/>
  <c r="R46" i="24" s="1"/>
  <c r="I27" i="24"/>
  <c r="I46" i="24" s="1"/>
  <c r="Q27" i="24"/>
  <c r="Y27" i="24"/>
  <c r="D27" i="23"/>
  <c r="L27" i="23"/>
  <c r="T27" i="23"/>
  <c r="D27" i="22"/>
  <c r="L27" i="22"/>
  <c r="T27" i="22"/>
  <c r="Z45" i="21"/>
  <c r="Z44" i="21"/>
  <c r="U46" i="20"/>
  <c r="E45" i="20"/>
  <c r="M45" i="20"/>
  <c r="M46" i="20" s="1"/>
  <c r="U45" i="20"/>
  <c r="D45" i="20"/>
  <c r="L45" i="20"/>
  <c r="G27" i="18"/>
  <c r="G46" i="18" s="1"/>
  <c r="O27" i="18"/>
  <c r="O46" i="18" s="1"/>
  <c r="W27" i="18"/>
  <c r="W46" i="18" s="1"/>
  <c r="O46" i="15"/>
  <c r="G27" i="15"/>
  <c r="G46" i="15" s="1"/>
  <c r="W27" i="15"/>
  <c r="W46" i="15" s="1"/>
  <c r="U46" i="14"/>
  <c r="M27" i="13"/>
  <c r="M46" i="13" s="1"/>
  <c r="U27" i="13"/>
  <c r="U46" i="13" s="1"/>
  <c r="Z45" i="13"/>
  <c r="G27" i="10"/>
  <c r="K45" i="10"/>
  <c r="D27" i="9"/>
  <c r="D46" i="9" s="1"/>
  <c r="L27" i="9"/>
  <c r="L46" i="9" s="1"/>
  <c r="T27" i="9"/>
  <c r="T46" i="9" s="1"/>
  <c r="AA45" i="9"/>
  <c r="I45" i="8"/>
  <c r="I46" i="8" s="1"/>
  <c r="Q45" i="8"/>
  <c r="Q46" i="8" s="1"/>
  <c r="Y45" i="8"/>
  <c r="Y46" i="8" s="1"/>
  <c r="AA27" i="7"/>
  <c r="AA27" i="6"/>
  <c r="AA46" i="6" s="1"/>
  <c r="C27" i="5"/>
  <c r="C46" i="5" s="1"/>
  <c r="K27" i="5"/>
  <c r="K46" i="5" s="1"/>
  <c r="S27" i="5"/>
  <c r="S46" i="5" s="1"/>
  <c r="AA27" i="5"/>
  <c r="J27" i="5"/>
  <c r="J46" i="5" s="1"/>
  <c r="R27" i="5"/>
  <c r="H27" i="4"/>
  <c r="P27" i="4"/>
  <c r="X27" i="4"/>
  <c r="F46" i="3"/>
  <c r="V46" i="3"/>
  <c r="G45" i="3"/>
  <c r="O45" i="3"/>
  <c r="W45" i="3"/>
  <c r="W46" i="3" s="1"/>
  <c r="J46" i="1"/>
  <c r="R46" i="1"/>
  <c r="D46" i="24"/>
  <c r="L46" i="24"/>
  <c r="T46" i="24"/>
  <c r="F46" i="24"/>
  <c r="P46" i="23"/>
  <c r="P46" i="22"/>
  <c r="L46" i="1"/>
  <c r="O46" i="24"/>
  <c r="W46" i="24"/>
  <c r="AA46" i="21"/>
  <c r="D46" i="1"/>
  <c r="G46" i="24"/>
  <c r="N46" i="1"/>
  <c r="V46" i="24"/>
  <c r="J46" i="23"/>
  <c r="R46" i="23"/>
  <c r="I46" i="23"/>
  <c r="Y46" i="23"/>
  <c r="J46" i="22"/>
  <c r="Q46" i="22"/>
  <c r="Y46" i="22"/>
  <c r="C46" i="21"/>
  <c r="K46" i="21"/>
  <c r="S46" i="21"/>
  <c r="X46" i="23"/>
  <c r="Z46" i="23" s="1"/>
  <c r="T46" i="1"/>
  <c r="C46" i="23"/>
  <c r="K46" i="23"/>
  <c r="S46" i="23"/>
  <c r="AA46" i="23"/>
  <c r="C46" i="22"/>
  <c r="K46" i="22"/>
  <c r="S46" i="22"/>
  <c r="AA46" i="22"/>
  <c r="D46" i="21"/>
  <c r="L46" i="21"/>
  <c r="V46" i="1"/>
  <c r="Q46" i="24"/>
  <c r="Y46" i="24"/>
  <c r="D46" i="23"/>
  <c r="L46" i="23"/>
  <c r="T46" i="23"/>
  <c r="D46" i="22"/>
  <c r="L46" i="22"/>
  <c r="T46" i="22"/>
  <c r="Z26" i="1"/>
  <c r="Z26" i="24"/>
  <c r="Z27" i="20"/>
  <c r="AA46" i="19"/>
  <c r="X27" i="18"/>
  <c r="Z14" i="18"/>
  <c r="AA46" i="16"/>
  <c r="X27" i="15"/>
  <c r="Z14" i="15"/>
  <c r="L46" i="14"/>
  <c r="Z27" i="12"/>
  <c r="X46" i="12"/>
  <c r="Z46" i="12" s="1"/>
  <c r="Z27" i="23"/>
  <c r="Z27" i="22"/>
  <c r="X45" i="22"/>
  <c r="Z45" i="22" s="1"/>
  <c r="F46" i="19"/>
  <c r="F46" i="16"/>
  <c r="I46" i="15"/>
  <c r="E46" i="20"/>
  <c r="Z38" i="1"/>
  <c r="Z38" i="24"/>
  <c r="Z38" i="23"/>
  <c r="Z38" i="21"/>
  <c r="N46" i="19"/>
  <c r="N46" i="16"/>
  <c r="T46" i="14"/>
  <c r="I46" i="20"/>
  <c r="Q46" i="20"/>
  <c r="Y46" i="20"/>
  <c r="N46" i="20"/>
  <c r="V46" i="19"/>
  <c r="C46" i="18"/>
  <c r="K46" i="18"/>
  <c r="S46" i="18"/>
  <c r="F46" i="18"/>
  <c r="V46" i="16"/>
  <c r="S46" i="15"/>
  <c r="F45" i="20"/>
  <c r="F46" i="20" s="1"/>
  <c r="N45" i="20"/>
  <c r="V45" i="20"/>
  <c r="V46" i="20" s="1"/>
  <c r="D46" i="18"/>
  <c r="L46" i="18"/>
  <c r="T46" i="18"/>
  <c r="N46" i="18"/>
  <c r="H46" i="17"/>
  <c r="P46" i="17"/>
  <c r="X27" i="17"/>
  <c r="Z14" i="17"/>
  <c r="D46" i="15"/>
  <c r="L46" i="15"/>
  <c r="V46" i="14"/>
  <c r="X46" i="21"/>
  <c r="Z46" i="21" s="1"/>
  <c r="E46" i="21"/>
  <c r="M46" i="21"/>
  <c r="U46" i="21"/>
  <c r="G46" i="19"/>
  <c r="O46" i="19"/>
  <c r="W46" i="19"/>
  <c r="E46" i="18"/>
  <c r="M46" i="18"/>
  <c r="U46" i="18"/>
  <c r="V46" i="18"/>
  <c r="I46" i="17"/>
  <c r="Q46" i="17"/>
  <c r="Y46" i="17"/>
  <c r="O46" i="16"/>
  <c r="W46" i="16"/>
  <c r="E46" i="15"/>
  <c r="M46" i="15"/>
  <c r="U46" i="15"/>
  <c r="F45" i="21"/>
  <c r="F46" i="21" s="1"/>
  <c r="N45" i="21"/>
  <c r="N46" i="21" s="1"/>
  <c r="V45" i="21"/>
  <c r="V46" i="21" s="1"/>
  <c r="D27" i="20"/>
  <c r="L27" i="20"/>
  <c r="L46" i="20" s="1"/>
  <c r="T27" i="20"/>
  <c r="T46" i="20" s="1"/>
  <c r="P46" i="19"/>
  <c r="X27" i="19"/>
  <c r="Z14" i="19"/>
  <c r="AA46" i="17"/>
  <c r="H46" i="16"/>
  <c r="P46" i="16"/>
  <c r="X27" i="16"/>
  <c r="Z14" i="16"/>
  <c r="F46" i="15"/>
  <c r="N46" i="15"/>
  <c r="Y46" i="15"/>
  <c r="W46" i="13"/>
  <c r="X27" i="13"/>
  <c r="Q46" i="12"/>
  <c r="X45" i="10"/>
  <c r="Z45" i="10" s="1"/>
  <c r="Z38" i="10"/>
  <c r="X46" i="11"/>
  <c r="Z46" i="11" s="1"/>
  <c r="Z27" i="11"/>
  <c r="Z27" i="10"/>
  <c r="W46" i="14"/>
  <c r="Z45" i="12"/>
  <c r="I46" i="11"/>
  <c r="Y27" i="9"/>
  <c r="Z14" i="9"/>
  <c r="X27" i="14"/>
  <c r="X45" i="14"/>
  <c r="Z45" i="14" s="1"/>
  <c r="Z38" i="14"/>
  <c r="W46" i="10"/>
  <c r="E46" i="2"/>
  <c r="M46" i="2"/>
  <c r="U46" i="2"/>
  <c r="X45" i="20"/>
  <c r="Z45" i="20" s="1"/>
  <c r="Z38" i="19"/>
  <c r="X45" i="19"/>
  <c r="Z45" i="19" s="1"/>
  <c r="Z38" i="17"/>
  <c r="Z38" i="16"/>
  <c r="AA46" i="13"/>
  <c r="E46" i="12"/>
  <c r="M46" i="12"/>
  <c r="U46" i="12"/>
  <c r="C46" i="11"/>
  <c r="K46" i="11"/>
  <c r="S46" i="11"/>
  <c r="D46" i="11"/>
  <c r="H46" i="10"/>
  <c r="P46" i="10"/>
  <c r="F46" i="12"/>
  <c r="N46" i="12"/>
  <c r="V46" i="12"/>
  <c r="L46" i="11"/>
  <c r="X45" i="4"/>
  <c r="Z45" i="4" s="1"/>
  <c r="Z38" i="4"/>
  <c r="X45" i="15"/>
  <c r="Z45" i="15" s="1"/>
  <c r="Z38" i="15"/>
  <c r="G46" i="12"/>
  <c r="O46" i="12"/>
  <c r="W46" i="12"/>
  <c r="E46" i="11"/>
  <c r="M46" i="11"/>
  <c r="U46" i="11"/>
  <c r="T46" i="11"/>
  <c r="J46" i="10"/>
  <c r="X45" i="7"/>
  <c r="Z45" i="7" s="1"/>
  <c r="Z38" i="7"/>
  <c r="AA46" i="5"/>
  <c r="R46" i="5"/>
  <c r="H46" i="4"/>
  <c r="P46" i="4"/>
  <c r="N46" i="3"/>
  <c r="X45" i="8"/>
  <c r="Z45" i="8" s="1"/>
  <c r="Z38" i="8"/>
  <c r="Z27" i="7"/>
  <c r="W46" i="7"/>
  <c r="F46" i="6"/>
  <c r="X45" i="3"/>
  <c r="Z45" i="3" s="1"/>
  <c r="Z38" i="3"/>
  <c r="Y46" i="7"/>
  <c r="X45" i="6"/>
  <c r="Z45" i="6" s="1"/>
  <c r="Z38" i="6"/>
  <c r="AA46" i="4"/>
  <c r="R46" i="4"/>
  <c r="H46" i="3"/>
  <c r="Z27" i="3"/>
  <c r="X45" i="2"/>
  <c r="Z45" i="2" s="1"/>
  <c r="Z38" i="2"/>
  <c r="Z14" i="12"/>
  <c r="Z14" i="11"/>
  <c r="V46" i="8"/>
  <c r="J46" i="7"/>
  <c r="R46" i="7"/>
  <c r="AA46" i="7"/>
  <c r="H46" i="6"/>
  <c r="P46" i="6"/>
  <c r="Z27" i="6"/>
  <c r="W46" i="6"/>
  <c r="F46" i="5"/>
  <c r="C46" i="4"/>
  <c r="K46" i="4"/>
  <c r="S46" i="4"/>
  <c r="Y46" i="3"/>
  <c r="H46" i="2"/>
  <c r="P46" i="2"/>
  <c r="Z27" i="2"/>
  <c r="W46" i="2"/>
  <c r="G46" i="8"/>
  <c r="O46" i="8"/>
  <c r="W46" i="8"/>
  <c r="K46" i="7"/>
  <c r="S46" i="7"/>
  <c r="J46" i="3"/>
  <c r="R46" i="3"/>
  <c r="Y46" i="2"/>
  <c r="H46" i="8"/>
  <c r="P46" i="8"/>
  <c r="Z27" i="8"/>
  <c r="G46" i="7"/>
  <c r="Z27" i="5"/>
  <c r="X45" i="5"/>
  <c r="Z45" i="5" s="1"/>
  <c r="Z38" i="5"/>
  <c r="I46" i="4"/>
  <c r="Z38" i="13"/>
  <c r="Z38" i="12"/>
  <c r="Z38" i="11"/>
  <c r="G45" i="10"/>
  <c r="O45" i="10"/>
  <c r="O46" i="10" s="1"/>
  <c r="W45" i="10"/>
  <c r="H27" i="9"/>
  <c r="H46" i="9" s="1"/>
  <c r="P27" i="9"/>
  <c r="P46" i="9" s="1"/>
  <c r="X27" i="9"/>
  <c r="X45" i="9"/>
  <c r="Z45" i="9" s="1"/>
  <c r="Z38" i="9"/>
  <c r="I46" i="7"/>
  <c r="C46" i="6"/>
  <c r="K46" i="6"/>
  <c r="S46" i="6"/>
  <c r="W46" i="5"/>
  <c r="F46" i="4"/>
  <c r="V46" i="4"/>
  <c r="G46" i="3"/>
  <c r="C46" i="2"/>
  <c r="K46" i="2"/>
  <c r="S46" i="2"/>
  <c r="Z14" i="8"/>
  <c r="Z14" i="7"/>
  <c r="Z14" i="6"/>
  <c r="D46" i="20" l="1"/>
  <c r="X46" i="10"/>
  <c r="Z46" i="10" s="1"/>
  <c r="X46" i="1"/>
  <c r="Z46" i="1" s="1"/>
  <c r="Z27" i="24"/>
  <c r="X46" i="2"/>
  <c r="Z46" i="2" s="1"/>
  <c r="Z27" i="4"/>
  <c r="G46" i="10"/>
  <c r="X46" i="5"/>
  <c r="Z46" i="5" s="1"/>
  <c r="X46" i="4"/>
  <c r="Z46" i="4" s="1"/>
  <c r="Y46" i="9"/>
  <c r="X46" i="15"/>
  <c r="Z46" i="15" s="1"/>
  <c r="Z27" i="15"/>
  <c r="X46" i="19"/>
  <c r="Z46" i="19" s="1"/>
  <c r="Z27" i="19"/>
  <c r="X46" i="18"/>
  <c r="Z46" i="18" s="1"/>
  <c r="Z27" i="18"/>
  <c r="Z27" i="13"/>
  <c r="X46" i="13"/>
  <c r="Z46" i="13" s="1"/>
  <c r="X46" i="9"/>
  <c r="Z27" i="9"/>
  <c r="X46" i="8"/>
  <c r="Z46" i="8" s="1"/>
  <c r="Z46" i="24"/>
  <c r="Z27" i="14"/>
  <c r="X46" i="14"/>
  <c r="Z46" i="14" s="1"/>
  <c r="X46" i="22"/>
  <c r="Z46" i="22" s="1"/>
  <c r="X46" i="6"/>
  <c r="Z46" i="6" s="1"/>
  <c r="X46" i="7"/>
  <c r="Z46" i="7" s="1"/>
  <c r="X46" i="16"/>
  <c r="Z46" i="16" s="1"/>
  <c r="Z27" i="16"/>
  <c r="X46" i="17"/>
  <c r="Z46" i="17" s="1"/>
  <c r="Z27" i="17"/>
  <c r="X46" i="20"/>
  <c r="Z46" i="20" s="1"/>
  <c r="Z46" i="9" l="1"/>
</calcChain>
</file>

<file path=xl/sharedStrings.xml><?xml version="1.0" encoding="utf-8"?>
<sst xmlns="http://schemas.openxmlformats.org/spreadsheetml/2006/main" count="3096" uniqueCount="101">
  <si>
    <t>Free State: Mangaung (MAN)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</si>
  <si>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</si>
  <si>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</si>
  <si>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</si>
  <si>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</si>
  <si>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</si>
  <si>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</si>
  <si>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</si>
  <si>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</si>
  <si>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</si>
  <si>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</si>
  <si>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</si>
  <si>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</si>
  <si>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</si>
  <si>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</si>
  <si>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</si>
  <si>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</si>
  <si>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</si>
  <si>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</si>
  <si>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</si>
  <si>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</si>
  <si>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</si>
  <si>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</si>
  <si>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</si>
  <si>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</si>
  <si>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</si>
  <si>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</si>
  <si>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</si>
  <si>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</si>
  <si>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</si>
  <si>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</si>
  <si>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</si>
  <si>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</si>
  <si>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</si>
  <si>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</si>
  <si>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</si>
  <si>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</si>
  <si>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</si>
  <si>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</si>
  <si>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</si>
  <si>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</si>
  <si>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</si>
  <si>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</si>
  <si>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</si>
  <si>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</si>
  <si>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</si>
  <si>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</si>
  <si>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</si>
  <si>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</si>
  <si>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</si>
  <si>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</si>
  <si>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</si>
  <si>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</si>
  <si>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</si>
  <si>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</si>
  <si>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</si>
  <si>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</si>
  <si>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</si>
  <si>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</si>
  <si>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</si>
  <si>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</si>
  <si>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</si>
  <si>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</si>
  <si>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</si>
  <si>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</si>
  <si>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</si>
  <si>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</si>
  <si>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</si>
  <si>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</si>
  <si>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</si>
  <si>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</si>
  <si>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</si>
  <si>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</si>
  <si>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</si>
  <si>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</si>
  <si>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</si>
  <si>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</si>
  <si>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</si>
  <si>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3rd Quarter ended 31 March 2026 (Figures Finalised as at 2026/05/05)</t>
  </si>
  <si>
    <t>Free State: Kopanong (FS162) - Table C6 Quarterly Budget Statement - Financial Position ( Waste management                                   ) for 3rd Quarter ended 31 March 2026 (Figures Finalised as at 2026/05/05)</t>
  </si>
  <si>
    <t>Free State: Mohokare (FS163) - Table C6 Quarterly Budget Statement - Financial Position ( Waste management                                   ) for 3rd Quarter ended 31 March 2026 (Figures Finalised as at 2026/05/05)</t>
  </si>
  <si>
    <t>Free State: Xhariep (DC16) - Table C6 Quarterly Budget Statement - Financial Position ( Waste management                                   ) for 3rd Quarter ended 31 March 2026 (Figures Finalised as at 2026/05/05)</t>
  </si>
  <si>
    <t>Free State: Masilonyana (FS181) - Table C6 Quarterly Budget Statement - Financial Position ( Waste management                                   ) for 3rd Quarter ended 31 March 2026 (Figures Finalised as at 2026/05/05)</t>
  </si>
  <si>
    <t>Free State: Tokologo (FS182) - Table C6 Quarterly Budget Statement - Financial Position ( Waste management                                   ) for 3rd Quarter ended 31 March 2026 (Figures Finalised as at 2026/05/05)</t>
  </si>
  <si>
    <t>Free State: Tswelopele (FS183) - Table C6 Quarterly Budget Statement - Financial Position ( Waste management                                   ) for 3rd Quarter ended 31 March 2026 (Figures Finalised as at 2026/05/05)</t>
  </si>
  <si>
    <t>Free State: Matjhabeng (FS184) - Table C6 Quarterly Budget Statement - Financial Position ( Waste management                                   ) for 3rd Quarter ended 31 March 2026 (Figures Finalised as at 2026/05/05)</t>
  </si>
  <si>
    <t>Free State: Nala (FS185) - Table C6 Quarterly Budget Statement - Financial Position ( Waste management                                   ) for 3rd Quarter ended 31 March 2026 (Figures Finalised as at 2026/05/05)</t>
  </si>
  <si>
    <t>Free State: Lejweleputswa (DC18) - Table C6 Quarterly Budget Statement - Financial Position ( Waste management                                   ) for 3rd Quarter ended 31 March 2026 (Figures Finalised as at 2026/05/05)</t>
  </si>
  <si>
    <t>Free State: Setsoto (FS191) - Table C6 Quarterly Budget Statement - Financial Position ( Waste management                                   ) for 3rd Quarter ended 31 March 2026 (Figures Finalised as at 2026/05/05)</t>
  </si>
  <si>
    <t>Free State: Dihlabeng (FS192) - Table C6 Quarterly Budget Statement - Financial Position ( Waste management                                   ) for 3rd Quarter ended 31 March 2026 (Figures Finalised as at 2026/05/05)</t>
  </si>
  <si>
    <t>Free State: Nketoana (FS193) - Table C6 Quarterly Budget Statement - Financial Position ( Waste management                                   ) for 3rd Quarter ended 31 March 2026 (Figures Finalised as at 2026/05/05)</t>
  </si>
  <si>
    <t>Free State: Maluti-a-Phofung (FS194) - Table C6 Quarterly Budget Statement - Financial Position ( Waste management                                   ) for 3rd Quarter ended 31 March 2026 (Figures Finalised as at 2026/05/05)</t>
  </si>
  <si>
    <t>Free State: Phumelela (FS195) - Table C6 Quarterly Budget Statement - Financial Position ( Waste management                                   ) for 3rd Quarter ended 31 March 2026 (Figures Finalised as at 2026/05/05)</t>
  </si>
  <si>
    <t>Free State: Mantsopa (FS196) - Table C6 Quarterly Budget Statement - Financial Position ( Waste management                                   ) for 3rd Quarter ended 31 March 2026 (Figures Finalised as at 2026/05/05)</t>
  </si>
  <si>
    <t>Free State: Thabo Mofutsanyana (DC19) - Table C6 Quarterly Budget Statement - Financial Position ( Waste management                                   ) for 3rd Quarter ended 31 March 2026 (Figures Finalised as at 2026/05/05)</t>
  </si>
  <si>
    <t>Free State: Moqhaka (FS201) - Table C6 Quarterly Budget Statement - Financial Position ( Waste management                                   ) for 3rd Quarter ended 31 March 2026 (Figures Finalised as at 2026/05/05)</t>
  </si>
  <si>
    <t>Free State: Ngwathe (FS203) - Table C6 Quarterly Budget Statement - Financial Position ( Waste management                                   ) for 3rd Quarter ended 31 March 2026 (Figures Finalised as at 2026/05/05)</t>
  </si>
  <si>
    <t>Free State: Metsimaholo (FS204) - Table C6 Quarterly Budget Statement - Financial Position ( Waste management                                   ) for 3rd Quarter ended 31 March 2026 (Figures Finalised as at 2026/05/05)</t>
  </si>
  <si>
    <t>Free State: Mafube (FS205) - Table C6 Quarterly Budget Statement - Financial Position ( Waste management                                   ) for 3rd Quarter ended 31 March 2026 (Figures Finalised as at 2026/05/05)</t>
  </si>
  <si>
    <t>Free State: Fezile Dabi (DC20)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</si>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</sst>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96764024</v>
      </c>
      <c r="D8" s="18"/>
      <c r="E8" s="19">
        <v>64357823</v>
      </c>
      <c r="F8" s="20">
        <v>64357823</v>
      </c>
      <c r="G8" s="20">
        <v>104266239</v>
      </c>
      <c r="H8" s="20">
        <v>-186813443</v>
      </c>
      <c r="I8" s="20">
        <v>9523848</v>
      </c>
      <c r="J8" s="20">
        <v>-73023356</v>
      </c>
      <c r="K8" s="20">
        <v>-714718</v>
      </c>
      <c r="L8" s="20">
        <v>4188020</v>
      </c>
      <c r="M8" s="20">
        <v>566246</v>
      </c>
      <c r="N8" s="20">
        <v>4039548</v>
      </c>
      <c r="O8" s="20">
        <v>2024554</v>
      </c>
      <c r="P8" s="20">
        <v>164328568</v>
      </c>
      <c r="Q8" s="20">
        <v>-479500</v>
      </c>
      <c r="R8" s="20">
        <v>165873622</v>
      </c>
      <c r="S8" s="20"/>
      <c r="T8" s="20"/>
      <c r="U8" s="20"/>
      <c r="V8" s="20"/>
      <c r="W8" s="20">
        <v>96889814</v>
      </c>
      <c r="X8" s="20">
        <v>48268386</v>
      </c>
      <c r="Y8" s="20">
        <v>48621428</v>
      </c>
      <c r="Z8" s="21">
        <v>100.73141455361694</v>
      </c>
      <c r="AA8" s="22">
        <v>64357823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96764024</v>
      </c>
      <c r="D14" s="29">
        <f>SUM(D6:D13)</f>
        <v>0</v>
      </c>
      <c r="E14" s="30">
        <f t="shared" si="0"/>
        <v>64357823</v>
      </c>
      <c r="F14" s="31">
        <f t="shared" si="0"/>
        <v>64357823</v>
      </c>
      <c r="G14" s="31">
        <f t="shared" si="0"/>
        <v>104266239</v>
      </c>
      <c r="H14" s="31">
        <f t="shared" si="0"/>
        <v>-186813443</v>
      </c>
      <c r="I14" s="31">
        <f t="shared" si="0"/>
        <v>9523848</v>
      </c>
      <c r="J14" s="31">
        <f t="shared" si="0"/>
        <v>-73023356</v>
      </c>
      <c r="K14" s="31">
        <f t="shared" si="0"/>
        <v>-714718</v>
      </c>
      <c r="L14" s="31">
        <f t="shared" si="0"/>
        <v>4188020</v>
      </c>
      <c r="M14" s="31">
        <f t="shared" si="0"/>
        <v>566246</v>
      </c>
      <c r="N14" s="31">
        <f t="shared" si="0"/>
        <v>4039548</v>
      </c>
      <c r="O14" s="31">
        <f t="shared" si="0"/>
        <v>2024554</v>
      </c>
      <c r="P14" s="31">
        <f t="shared" si="0"/>
        <v>164328568</v>
      </c>
      <c r="Q14" s="31">
        <f t="shared" si="0"/>
        <v>-479500</v>
      </c>
      <c r="R14" s="31">
        <f t="shared" si="0"/>
        <v>165873622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96889814</v>
      </c>
      <c r="X14" s="31">
        <f t="shared" si="0"/>
        <v>48268386</v>
      </c>
      <c r="Y14" s="31">
        <f t="shared" si="0"/>
        <v>48621428</v>
      </c>
      <c r="Z14" s="32">
        <f>+IF(X14&lt;&gt;0,+(Y14/X14)*100,0)</f>
        <v>100.73141455361694</v>
      </c>
      <c r="AA14" s="33">
        <f>SUM(AA6:AA13)</f>
        <v>64357823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</v>
      </c>
      <c r="D18" s="18"/>
      <c r="E18" s="19">
        <v>21576000</v>
      </c>
      <c r="F18" s="20">
        <v>20476000</v>
      </c>
      <c r="G18" s="24">
        <v>7846250</v>
      </c>
      <c r="H18" s="24">
        <v>-8041894</v>
      </c>
      <c r="I18" s="24">
        <v>2390397</v>
      </c>
      <c r="J18" s="20">
        <v>2194753</v>
      </c>
      <c r="K18" s="24">
        <v>-1049902</v>
      </c>
      <c r="L18" s="24">
        <v>-1211375</v>
      </c>
      <c r="M18" s="20">
        <v>-746461</v>
      </c>
      <c r="N18" s="24">
        <v>-3007738</v>
      </c>
      <c r="O18" s="24">
        <v>-152617</v>
      </c>
      <c r="P18" s="24">
        <v>-1475291</v>
      </c>
      <c r="Q18" s="20">
        <v>4550237</v>
      </c>
      <c r="R18" s="24">
        <v>2922329</v>
      </c>
      <c r="S18" s="24"/>
      <c r="T18" s="20"/>
      <c r="U18" s="24"/>
      <c r="V18" s="24"/>
      <c r="W18" s="24">
        <v>2109344</v>
      </c>
      <c r="X18" s="20">
        <v>15707021</v>
      </c>
      <c r="Y18" s="24">
        <v>-13597677</v>
      </c>
      <c r="Z18" s="25">
        <v>-86.570693449763652</v>
      </c>
      <c r="AA18" s="26">
        <v>20476000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</v>
      </c>
      <c r="D26" s="29">
        <f t="shared" ref="D26:Y26" si="1">SUM(D16:D25)</f>
        <v>0</v>
      </c>
      <c r="E26" s="35">
        <f t="shared" si="1"/>
        <v>21576000</v>
      </c>
      <c r="F26" s="36">
        <f t="shared" si="1"/>
        <v>20476000</v>
      </c>
      <c r="G26" s="36">
        <f t="shared" si="1"/>
        <v>7846250</v>
      </c>
      <c r="H26" s="36">
        <f t="shared" si="1"/>
        <v>-8041894</v>
      </c>
      <c r="I26" s="36">
        <f t="shared" si="1"/>
        <v>2390397</v>
      </c>
      <c r="J26" s="36">
        <f t="shared" si="1"/>
        <v>2194753</v>
      </c>
      <c r="K26" s="36">
        <f t="shared" si="1"/>
        <v>-1049902</v>
      </c>
      <c r="L26" s="36">
        <f t="shared" si="1"/>
        <v>-1211375</v>
      </c>
      <c r="M26" s="36">
        <f t="shared" si="1"/>
        <v>-746461</v>
      </c>
      <c r="N26" s="36">
        <f t="shared" si="1"/>
        <v>-3007738</v>
      </c>
      <c r="O26" s="36">
        <f t="shared" si="1"/>
        <v>-152617</v>
      </c>
      <c r="P26" s="36">
        <f t="shared" si="1"/>
        <v>-1475291</v>
      </c>
      <c r="Q26" s="36">
        <f t="shared" si="1"/>
        <v>4550237</v>
      </c>
      <c r="R26" s="36">
        <f t="shared" si="1"/>
        <v>2922329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2109344</v>
      </c>
      <c r="X26" s="36">
        <f t="shared" si="1"/>
        <v>15707021</v>
      </c>
      <c r="Y26" s="36">
        <f t="shared" si="1"/>
        <v>-13597677</v>
      </c>
      <c r="Z26" s="37">
        <f>+IF(X26&lt;&gt;0,+(Y26/X26)*100,0)</f>
        <v>-86.570693449763652</v>
      </c>
      <c r="AA26" s="38">
        <f>SUM(AA16:AA25)</f>
        <v>20476000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96764025</v>
      </c>
      <c r="D27" s="29">
        <f>+D14+D26</f>
        <v>0</v>
      </c>
      <c r="E27" s="30">
        <f t="shared" si="2"/>
        <v>85933823</v>
      </c>
      <c r="F27" s="31">
        <f t="shared" si="2"/>
        <v>84833823</v>
      </c>
      <c r="G27" s="31">
        <f t="shared" si="2"/>
        <v>112112489</v>
      </c>
      <c r="H27" s="31">
        <f t="shared" si="2"/>
        <v>-194855337</v>
      </c>
      <c r="I27" s="31">
        <f t="shared" si="2"/>
        <v>11914245</v>
      </c>
      <c r="J27" s="31">
        <f t="shared" si="2"/>
        <v>-70828603</v>
      </c>
      <c r="K27" s="31">
        <f t="shared" si="2"/>
        <v>-1764620</v>
      </c>
      <c r="L27" s="31">
        <f t="shared" si="2"/>
        <v>2976645</v>
      </c>
      <c r="M27" s="31">
        <f t="shared" si="2"/>
        <v>-180215</v>
      </c>
      <c r="N27" s="31">
        <f t="shared" si="2"/>
        <v>1031810</v>
      </c>
      <c r="O27" s="31">
        <f t="shared" si="2"/>
        <v>1871937</v>
      </c>
      <c r="P27" s="31">
        <f t="shared" si="2"/>
        <v>162853277</v>
      </c>
      <c r="Q27" s="31">
        <f t="shared" si="2"/>
        <v>4070737</v>
      </c>
      <c r="R27" s="31">
        <f t="shared" si="2"/>
        <v>168795951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98999158</v>
      </c>
      <c r="X27" s="31">
        <f t="shared" si="2"/>
        <v>63975407</v>
      </c>
      <c r="Y27" s="31">
        <f t="shared" si="2"/>
        <v>35023751</v>
      </c>
      <c r="Z27" s="32">
        <f>+IF(X27&lt;&gt;0,+(Y27/X27)*100,0)</f>
        <v>54.745647808070999</v>
      </c>
      <c r="AA27" s="33">
        <f>+AA14+AA26</f>
        <v>84833823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96764025</v>
      </c>
      <c r="D46" s="42">
        <f t="shared" si="6"/>
        <v>0</v>
      </c>
      <c r="E46" s="43">
        <f t="shared" si="6"/>
        <v>85933823</v>
      </c>
      <c r="F46" s="44">
        <f t="shared" si="6"/>
        <v>84833823</v>
      </c>
      <c r="G46" s="44">
        <f t="shared" si="6"/>
        <v>112112489</v>
      </c>
      <c r="H46" s="44">
        <f t="shared" si="6"/>
        <v>-194855337</v>
      </c>
      <c r="I46" s="44">
        <f t="shared" si="6"/>
        <v>11914245</v>
      </c>
      <c r="J46" s="44">
        <f t="shared" si="6"/>
        <v>-70828603</v>
      </c>
      <c r="K46" s="44">
        <f t="shared" si="6"/>
        <v>-1764620</v>
      </c>
      <c r="L46" s="44">
        <f t="shared" si="6"/>
        <v>2976645</v>
      </c>
      <c r="M46" s="44">
        <f t="shared" si="6"/>
        <v>-180215</v>
      </c>
      <c r="N46" s="44">
        <f t="shared" si="6"/>
        <v>1031810</v>
      </c>
      <c r="O46" s="44">
        <f t="shared" si="6"/>
        <v>1871937</v>
      </c>
      <c r="P46" s="44">
        <f t="shared" si="6"/>
        <v>162853277</v>
      </c>
      <c r="Q46" s="44">
        <f t="shared" si="6"/>
        <v>4070737</v>
      </c>
      <c r="R46" s="44">
        <f t="shared" si="6"/>
        <v>168795951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98999158</v>
      </c>
      <c r="X46" s="44">
        <f t="shared" si="6"/>
        <v>63975407</v>
      </c>
      <c r="Y46" s="44">
        <f t="shared" si="6"/>
        <v>35023751</v>
      </c>
      <c r="Z46" s="45">
        <f>+IF(X46&lt;&gt;0,+(Y46/X46)*100,0)</f>
        <v>54.745647808070999</v>
      </c>
      <c r="AA46" s="46">
        <f>+AA27-AA45</f>
        <v>84833823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-18877489</v>
      </c>
      <c r="D48" s="18"/>
      <c r="E48" s="19">
        <v>-105080</v>
      </c>
      <c r="F48" s="20">
        <v>-105080</v>
      </c>
      <c r="G48" s="20">
        <v>-103948159</v>
      </c>
      <c r="H48" s="20">
        <v>-12752803</v>
      </c>
      <c r="I48" s="20">
        <v>-20843723</v>
      </c>
      <c r="J48" s="20">
        <v>-137544685</v>
      </c>
      <c r="K48" s="20">
        <v>-19543720</v>
      </c>
      <c r="L48" s="20">
        <v>-6666859</v>
      </c>
      <c r="M48" s="20">
        <v>85821859</v>
      </c>
      <c r="N48" s="20">
        <v>59611280</v>
      </c>
      <c r="O48" s="20">
        <v>-21438000</v>
      </c>
      <c r="P48" s="20">
        <v>184174865</v>
      </c>
      <c r="Q48" s="20">
        <v>62758742</v>
      </c>
      <c r="R48" s="20">
        <v>225495607</v>
      </c>
      <c r="S48" s="20"/>
      <c r="T48" s="20"/>
      <c r="U48" s="20"/>
      <c r="V48" s="20"/>
      <c r="W48" s="20">
        <v>147562202</v>
      </c>
      <c r="X48" s="20">
        <v>-78813</v>
      </c>
      <c r="Y48" s="20">
        <v>147641015</v>
      </c>
      <c r="Z48" s="47">
        <v>-187330.78933678454</v>
      </c>
      <c r="AA48" s="22">
        <v>-105080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-18877489</v>
      </c>
      <c r="D51" s="50">
        <f t="shared" ref="D51:Y51" si="7">SUM(D48:D50)</f>
        <v>0</v>
      </c>
      <c r="E51" s="51">
        <f t="shared" si="7"/>
        <v>-105080</v>
      </c>
      <c r="F51" s="52">
        <f t="shared" si="7"/>
        <v>-105080</v>
      </c>
      <c r="G51" s="52">
        <f t="shared" si="7"/>
        <v>-103948159</v>
      </c>
      <c r="H51" s="52">
        <f t="shared" si="7"/>
        <v>-12752803</v>
      </c>
      <c r="I51" s="52">
        <f t="shared" si="7"/>
        <v>-20843723</v>
      </c>
      <c r="J51" s="52">
        <f t="shared" si="7"/>
        <v>-137544685</v>
      </c>
      <c r="K51" s="52">
        <f t="shared" si="7"/>
        <v>-19543720</v>
      </c>
      <c r="L51" s="52">
        <f t="shared" si="7"/>
        <v>-6666859</v>
      </c>
      <c r="M51" s="52">
        <f t="shared" si="7"/>
        <v>85821859</v>
      </c>
      <c r="N51" s="52">
        <f t="shared" si="7"/>
        <v>59611280</v>
      </c>
      <c r="O51" s="52">
        <f t="shared" si="7"/>
        <v>-21438000</v>
      </c>
      <c r="P51" s="52">
        <f t="shared" si="7"/>
        <v>184174865</v>
      </c>
      <c r="Q51" s="52">
        <f t="shared" si="7"/>
        <v>62758742</v>
      </c>
      <c r="R51" s="52">
        <f t="shared" si="7"/>
        <v>225495607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147562202</v>
      </c>
      <c r="X51" s="52">
        <f t="shared" si="7"/>
        <v>-78813</v>
      </c>
      <c r="Y51" s="52">
        <f t="shared" si="7"/>
        <v>147641015</v>
      </c>
      <c r="Z51" s="53">
        <f>+IF(X51&lt;&gt;0,+(Y51/X51)*100,0)</f>
        <v>-187330.78933678454</v>
      </c>
      <c r="AA51" s="54">
        <f>SUM(AA48:AA50)</f>
        <v>-105080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20969475</v>
      </c>
      <c r="F6" s="20">
        <v>22582464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16936839</v>
      </c>
      <c r="Y6" s="20">
        <v>-16936839</v>
      </c>
      <c r="Z6" s="21">
        <v>-100</v>
      </c>
      <c r="AA6" s="22">
        <v>22582464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26982292</v>
      </c>
      <c r="D8" s="18"/>
      <c r="E8" s="19">
        <v>-846718</v>
      </c>
      <c r="F8" s="20">
        <v>-2444707</v>
      </c>
      <c r="G8" s="20"/>
      <c r="H8" s="20">
        <v>-11492</v>
      </c>
      <c r="I8" s="20"/>
      <c r="J8" s="20">
        <v>-11492</v>
      </c>
      <c r="K8" s="20">
        <v>-13788</v>
      </c>
      <c r="L8" s="20">
        <v>-13046</v>
      </c>
      <c r="M8" s="20"/>
      <c r="N8" s="20">
        <v>-26834</v>
      </c>
      <c r="O8" s="20">
        <v>-104540</v>
      </c>
      <c r="P8" s="20"/>
      <c r="Q8" s="20">
        <v>-34830</v>
      </c>
      <c r="R8" s="20">
        <v>-139370</v>
      </c>
      <c r="S8" s="20"/>
      <c r="T8" s="20"/>
      <c r="U8" s="20"/>
      <c r="V8" s="20"/>
      <c r="W8" s="20">
        <v>-177696</v>
      </c>
      <c r="X8" s="20">
        <v>-1833516</v>
      </c>
      <c r="Y8" s="20">
        <v>1655820</v>
      </c>
      <c r="Z8" s="21">
        <v>-90.308456539239373</v>
      </c>
      <c r="AA8" s="22">
        <v>-2444707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-313200</v>
      </c>
      <c r="F11" s="20">
        <v>-100000</v>
      </c>
      <c r="G11" s="20"/>
      <c r="H11" s="20"/>
      <c r="I11" s="20"/>
      <c r="J11" s="20"/>
      <c r="K11" s="20"/>
      <c r="L11" s="20">
        <v>12525</v>
      </c>
      <c r="M11" s="20">
        <v>27227</v>
      </c>
      <c r="N11" s="20">
        <v>39752</v>
      </c>
      <c r="O11" s="20">
        <v>13314</v>
      </c>
      <c r="P11" s="20">
        <v>3888</v>
      </c>
      <c r="Q11" s="20">
        <v>754</v>
      </c>
      <c r="R11" s="20">
        <v>17956</v>
      </c>
      <c r="S11" s="20"/>
      <c r="T11" s="20"/>
      <c r="U11" s="20"/>
      <c r="V11" s="20"/>
      <c r="W11" s="20">
        <v>57708</v>
      </c>
      <c r="X11" s="20">
        <v>-74997</v>
      </c>
      <c r="Y11" s="20">
        <v>132705</v>
      </c>
      <c r="Z11" s="21">
        <v>-176.94707788311533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3750</v>
      </c>
      <c r="F12" s="20">
        <v>3750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2817</v>
      </c>
      <c r="Y12" s="24">
        <v>-2817</v>
      </c>
      <c r="Z12" s="25">
        <v>-100</v>
      </c>
      <c r="AA12" s="26">
        <v>3750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26982292</v>
      </c>
      <c r="D14" s="29">
        <f>SUM(D6:D13)</f>
        <v>0</v>
      </c>
      <c r="E14" s="30">
        <f t="shared" si="0"/>
        <v>19813307</v>
      </c>
      <c r="F14" s="31">
        <f t="shared" si="0"/>
        <v>20041507</v>
      </c>
      <c r="G14" s="31">
        <f t="shared" si="0"/>
        <v>0</v>
      </c>
      <c r="H14" s="31">
        <f t="shared" si="0"/>
        <v>-11492</v>
      </c>
      <c r="I14" s="31">
        <f t="shared" si="0"/>
        <v>0</v>
      </c>
      <c r="J14" s="31">
        <f t="shared" si="0"/>
        <v>-11492</v>
      </c>
      <c r="K14" s="31">
        <f t="shared" si="0"/>
        <v>-13788</v>
      </c>
      <c r="L14" s="31">
        <f t="shared" si="0"/>
        <v>-521</v>
      </c>
      <c r="M14" s="31">
        <f t="shared" si="0"/>
        <v>27227</v>
      </c>
      <c r="N14" s="31">
        <f t="shared" si="0"/>
        <v>12918</v>
      </c>
      <c r="O14" s="31">
        <f t="shared" si="0"/>
        <v>-91226</v>
      </c>
      <c r="P14" s="31">
        <f t="shared" si="0"/>
        <v>3888</v>
      </c>
      <c r="Q14" s="31">
        <f t="shared" si="0"/>
        <v>-34076</v>
      </c>
      <c r="R14" s="31">
        <f t="shared" si="0"/>
        <v>-121414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-119988</v>
      </c>
      <c r="X14" s="31">
        <f t="shared" si="0"/>
        <v>15031143</v>
      </c>
      <c r="Y14" s="31">
        <f t="shared" si="0"/>
        <v>-15151131</v>
      </c>
      <c r="Z14" s="32">
        <f>+IF(X14&lt;&gt;0,+(Y14/X14)*100,0)</f>
        <v>-100.7982626470921</v>
      </c>
      <c r="AA14" s="33">
        <f>SUM(AA6:AA13)</f>
        <v>20041507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1759040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1759040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28741332</v>
      </c>
      <c r="D27" s="29">
        <f>+D14+D26</f>
        <v>0</v>
      </c>
      <c r="E27" s="30">
        <f t="shared" si="2"/>
        <v>19813307</v>
      </c>
      <c r="F27" s="31">
        <f t="shared" si="2"/>
        <v>20041507</v>
      </c>
      <c r="G27" s="31">
        <f t="shared" si="2"/>
        <v>0</v>
      </c>
      <c r="H27" s="31">
        <f t="shared" si="2"/>
        <v>-11492</v>
      </c>
      <c r="I27" s="31">
        <f t="shared" si="2"/>
        <v>0</v>
      </c>
      <c r="J27" s="31">
        <f t="shared" si="2"/>
        <v>-11492</v>
      </c>
      <c r="K27" s="31">
        <f t="shared" si="2"/>
        <v>-13788</v>
      </c>
      <c r="L27" s="31">
        <f t="shared" si="2"/>
        <v>-521</v>
      </c>
      <c r="M27" s="31">
        <f t="shared" si="2"/>
        <v>27227</v>
      </c>
      <c r="N27" s="31">
        <f t="shared" si="2"/>
        <v>12918</v>
      </c>
      <c r="O27" s="31">
        <f t="shared" si="2"/>
        <v>-91226</v>
      </c>
      <c r="P27" s="31">
        <f t="shared" si="2"/>
        <v>3888</v>
      </c>
      <c r="Q27" s="31">
        <f t="shared" si="2"/>
        <v>-34076</v>
      </c>
      <c r="R27" s="31">
        <f t="shared" si="2"/>
        <v>-121414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-119988</v>
      </c>
      <c r="X27" s="31">
        <f t="shared" si="2"/>
        <v>15031143</v>
      </c>
      <c r="Y27" s="31">
        <f t="shared" si="2"/>
        <v>-15151131</v>
      </c>
      <c r="Z27" s="32">
        <f>+IF(X27&lt;&gt;0,+(Y27/X27)*100,0)</f>
        <v>-100.7982626470921</v>
      </c>
      <c r="AA27" s="33">
        <f>+AA14+AA26</f>
        <v>20041507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28741332</v>
      </c>
      <c r="D46" s="42">
        <f t="shared" si="6"/>
        <v>0</v>
      </c>
      <c r="E46" s="43">
        <f t="shared" si="6"/>
        <v>19813307</v>
      </c>
      <c r="F46" s="44">
        <f t="shared" si="6"/>
        <v>20041507</v>
      </c>
      <c r="G46" s="44">
        <f t="shared" si="6"/>
        <v>0</v>
      </c>
      <c r="H46" s="44">
        <f t="shared" si="6"/>
        <v>-11492</v>
      </c>
      <c r="I46" s="44">
        <f t="shared" si="6"/>
        <v>0</v>
      </c>
      <c r="J46" s="44">
        <f t="shared" si="6"/>
        <v>-11492</v>
      </c>
      <c r="K46" s="44">
        <f t="shared" si="6"/>
        <v>-13788</v>
      </c>
      <c r="L46" s="44">
        <f t="shared" si="6"/>
        <v>-521</v>
      </c>
      <c r="M46" s="44">
        <f t="shared" si="6"/>
        <v>27227</v>
      </c>
      <c r="N46" s="44">
        <f t="shared" si="6"/>
        <v>12918</v>
      </c>
      <c r="O46" s="44">
        <f t="shared" si="6"/>
        <v>-91226</v>
      </c>
      <c r="P46" s="44">
        <f t="shared" si="6"/>
        <v>3888</v>
      </c>
      <c r="Q46" s="44">
        <f t="shared" si="6"/>
        <v>-34076</v>
      </c>
      <c r="R46" s="44">
        <f t="shared" si="6"/>
        <v>-121414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-119988</v>
      </c>
      <c r="X46" s="44">
        <f t="shared" si="6"/>
        <v>15031143</v>
      </c>
      <c r="Y46" s="44">
        <f t="shared" si="6"/>
        <v>-15151131</v>
      </c>
      <c r="Z46" s="45">
        <f>+IF(X46&lt;&gt;0,+(Y46/X46)*100,0)</f>
        <v>-100.7982626470921</v>
      </c>
      <c r="AA46" s="46">
        <f>+AA27-AA45</f>
        <v>20041507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8768295</v>
      </c>
      <c r="Y6" s="20">
        <v>-8768295</v>
      </c>
      <c r="Z6" s="21">
        <v>-100</v>
      </c>
      <c r="AA6" s="22">
        <v>11691058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14121437</v>
      </c>
      <c r="D8" s="18"/>
      <c r="E8" s="19">
        <v>-24976179</v>
      </c>
      <c r="F8" s="20">
        <v>-24976179</v>
      </c>
      <c r="G8" s="20">
        <v>1841913</v>
      </c>
      <c r="H8" s="20">
        <v>2162307</v>
      </c>
      <c r="I8" s="20">
        <v>2485535</v>
      </c>
      <c r="J8" s="20">
        <v>6489755</v>
      </c>
      <c r="K8" s="20">
        <v>2522362</v>
      </c>
      <c r="L8" s="20">
        <v>2551671</v>
      </c>
      <c r="M8" s="20">
        <v>2545688</v>
      </c>
      <c r="N8" s="20">
        <v>7619721</v>
      </c>
      <c r="O8" s="20">
        <v>2605723</v>
      </c>
      <c r="P8" s="20">
        <v>-219547</v>
      </c>
      <c r="Q8" s="20">
        <v>2706855</v>
      </c>
      <c r="R8" s="20">
        <v>5093031</v>
      </c>
      <c r="S8" s="20"/>
      <c r="T8" s="20"/>
      <c r="U8" s="20"/>
      <c r="V8" s="20"/>
      <c r="W8" s="20">
        <v>19202507</v>
      </c>
      <c r="X8" s="20">
        <v>-18732141</v>
      </c>
      <c r="Y8" s="20">
        <v>37934648</v>
      </c>
      <c r="Z8" s="21">
        <v>-202.51101035380844</v>
      </c>
      <c r="AA8" s="22">
        <v>-24976179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14121437</v>
      </c>
      <c r="D14" s="29">
        <f>SUM(D6:D13)</f>
        <v>0</v>
      </c>
      <c r="E14" s="30">
        <f t="shared" si="0"/>
        <v>-13285121</v>
      </c>
      <c r="F14" s="31">
        <f t="shared" si="0"/>
        <v>-13285121</v>
      </c>
      <c r="G14" s="31">
        <f t="shared" si="0"/>
        <v>1841913</v>
      </c>
      <c r="H14" s="31">
        <f t="shared" si="0"/>
        <v>2162307</v>
      </c>
      <c r="I14" s="31">
        <f t="shared" si="0"/>
        <v>2485535</v>
      </c>
      <c r="J14" s="31">
        <f t="shared" si="0"/>
        <v>6489755</v>
      </c>
      <c r="K14" s="31">
        <f t="shared" si="0"/>
        <v>2522362</v>
      </c>
      <c r="L14" s="31">
        <f t="shared" si="0"/>
        <v>2551671</v>
      </c>
      <c r="M14" s="31">
        <f t="shared" si="0"/>
        <v>2545688</v>
      </c>
      <c r="N14" s="31">
        <f t="shared" si="0"/>
        <v>7619721</v>
      </c>
      <c r="O14" s="31">
        <f t="shared" si="0"/>
        <v>2605723</v>
      </c>
      <c r="P14" s="31">
        <f t="shared" si="0"/>
        <v>-219547</v>
      </c>
      <c r="Q14" s="31">
        <f t="shared" si="0"/>
        <v>2706855</v>
      </c>
      <c r="R14" s="31">
        <f t="shared" si="0"/>
        <v>5093031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19202507</v>
      </c>
      <c r="X14" s="31">
        <f t="shared" si="0"/>
        <v>-9963846</v>
      </c>
      <c r="Y14" s="31">
        <f t="shared" si="0"/>
        <v>29166353</v>
      </c>
      <c r="Z14" s="32">
        <f>+IF(X14&lt;&gt;0,+(Y14/X14)*100,0)</f>
        <v>-292.72183652778256</v>
      </c>
      <c r="AA14" s="33">
        <f>SUM(AA6:AA13)</f>
        <v>-13285121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211096</v>
      </c>
      <c r="F18" s="20">
        <v>1740390</v>
      </c>
      <c r="G18" s="24"/>
      <c r="H18" s="24"/>
      <c r="I18" s="24"/>
      <c r="J18" s="20"/>
      <c r="K18" s="24"/>
      <c r="L18" s="24"/>
      <c r="M18" s="20">
        <v>22165</v>
      </c>
      <c r="N18" s="24">
        <v>22165</v>
      </c>
      <c r="O18" s="24"/>
      <c r="P18" s="24">
        <v>24000</v>
      </c>
      <c r="Q18" s="20"/>
      <c r="R18" s="24">
        <v>24000</v>
      </c>
      <c r="S18" s="24"/>
      <c r="T18" s="20"/>
      <c r="U18" s="24"/>
      <c r="V18" s="24"/>
      <c r="W18" s="24">
        <v>46165</v>
      </c>
      <c r="X18" s="20">
        <v>1305297</v>
      </c>
      <c r="Y18" s="24">
        <v>-1259132</v>
      </c>
      <c r="Z18" s="25">
        <v>-96.463257021199013</v>
      </c>
      <c r="AA18" s="26">
        <v>1740390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211096</v>
      </c>
      <c r="F26" s="36">
        <f t="shared" si="1"/>
        <v>1740390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22165</v>
      </c>
      <c r="N26" s="36">
        <f t="shared" si="1"/>
        <v>22165</v>
      </c>
      <c r="O26" s="36">
        <f t="shared" si="1"/>
        <v>0</v>
      </c>
      <c r="P26" s="36">
        <f t="shared" si="1"/>
        <v>24000</v>
      </c>
      <c r="Q26" s="36">
        <f t="shared" si="1"/>
        <v>0</v>
      </c>
      <c r="R26" s="36">
        <f t="shared" si="1"/>
        <v>24000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46165</v>
      </c>
      <c r="X26" s="36">
        <f t="shared" si="1"/>
        <v>1305297</v>
      </c>
      <c r="Y26" s="36">
        <f t="shared" si="1"/>
        <v>-1259132</v>
      </c>
      <c r="Z26" s="37">
        <f>+IF(X26&lt;&gt;0,+(Y26/X26)*100,0)</f>
        <v>-96.463257021199013</v>
      </c>
      <c r="AA26" s="38">
        <f>SUM(AA16:AA25)</f>
        <v>1740390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14121437</v>
      </c>
      <c r="D27" s="29">
        <f>+D14+D26</f>
        <v>0</v>
      </c>
      <c r="E27" s="30">
        <f t="shared" si="2"/>
        <v>-13074025</v>
      </c>
      <c r="F27" s="31">
        <f t="shared" si="2"/>
        <v>-11544731</v>
      </c>
      <c r="G27" s="31">
        <f t="shared" si="2"/>
        <v>1841913</v>
      </c>
      <c r="H27" s="31">
        <f t="shared" si="2"/>
        <v>2162307</v>
      </c>
      <c r="I27" s="31">
        <f t="shared" si="2"/>
        <v>2485535</v>
      </c>
      <c r="J27" s="31">
        <f t="shared" si="2"/>
        <v>6489755</v>
      </c>
      <c r="K27" s="31">
        <f t="shared" si="2"/>
        <v>2522362</v>
      </c>
      <c r="L27" s="31">
        <f t="shared" si="2"/>
        <v>2551671</v>
      </c>
      <c r="M27" s="31">
        <f t="shared" si="2"/>
        <v>2567853</v>
      </c>
      <c r="N27" s="31">
        <f t="shared" si="2"/>
        <v>7641886</v>
      </c>
      <c r="O27" s="31">
        <f t="shared" si="2"/>
        <v>2605723</v>
      </c>
      <c r="P27" s="31">
        <f t="shared" si="2"/>
        <v>-195547</v>
      </c>
      <c r="Q27" s="31">
        <f t="shared" si="2"/>
        <v>2706855</v>
      </c>
      <c r="R27" s="31">
        <f t="shared" si="2"/>
        <v>5117031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19248672</v>
      </c>
      <c r="X27" s="31">
        <f t="shared" si="2"/>
        <v>-8658549</v>
      </c>
      <c r="Y27" s="31">
        <f t="shared" si="2"/>
        <v>27907221</v>
      </c>
      <c r="Z27" s="32">
        <f>+IF(X27&lt;&gt;0,+(Y27/X27)*100,0)</f>
        <v>-322.30828745093436</v>
      </c>
      <c r="AA27" s="33">
        <f>+AA14+AA26</f>
        <v>-11544731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14121437</v>
      </c>
      <c r="D46" s="42">
        <f t="shared" si="6"/>
        <v>0</v>
      </c>
      <c r="E46" s="43">
        <f t="shared" si="6"/>
        <v>-13074025</v>
      </c>
      <c r="F46" s="44">
        <f t="shared" si="6"/>
        <v>-11544731</v>
      </c>
      <c r="G46" s="44">
        <f t="shared" si="6"/>
        <v>1841913</v>
      </c>
      <c r="H46" s="44">
        <f t="shared" si="6"/>
        <v>2162307</v>
      </c>
      <c r="I46" s="44">
        <f t="shared" si="6"/>
        <v>2485535</v>
      </c>
      <c r="J46" s="44">
        <f t="shared" si="6"/>
        <v>6489755</v>
      </c>
      <c r="K46" s="44">
        <f t="shared" si="6"/>
        <v>2522362</v>
      </c>
      <c r="L46" s="44">
        <f t="shared" si="6"/>
        <v>2551671</v>
      </c>
      <c r="M46" s="44">
        <f t="shared" si="6"/>
        <v>2567853</v>
      </c>
      <c r="N46" s="44">
        <f t="shared" si="6"/>
        <v>7641886</v>
      </c>
      <c r="O46" s="44">
        <f t="shared" si="6"/>
        <v>2605723</v>
      </c>
      <c r="P46" s="44">
        <f t="shared" si="6"/>
        <v>-195547</v>
      </c>
      <c r="Q46" s="44">
        <f t="shared" si="6"/>
        <v>2706855</v>
      </c>
      <c r="R46" s="44">
        <f t="shared" si="6"/>
        <v>5117031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19248672</v>
      </c>
      <c r="X46" s="44">
        <f t="shared" si="6"/>
        <v>-8658549</v>
      </c>
      <c r="Y46" s="44">
        <f t="shared" si="6"/>
        <v>27907221</v>
      </c>
      <c r="Z46" s="45">
        <f>+IF(X46&lt;&gt;0,+(Y46/X46)*100,0)</f>
        <v>-322.30828745093436</v>
      </c>
      <c r="AA46" s="46">
        <f>+AA27-AA45</f>
        <v>-11544731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>
        <v>108733</v>
      </c>
      <c r="M6" s="20"/>
      <c r="N6" s="20">
        <v>108733</v>
      </c>
      <c r="O6" s="20"/>
      <c r="P6" s="20">
        <v>48092</v>
      </c>
      <c r="Q6" s="20"/>
      <c r="R6" s="20">
        <v>48092</v>
      </c>
      <c r="S6" s="20"/>
      <c r="T6" s="20"/>
      <c r="U6" s="20"/>
      <c r="V6" s="20"/>
      <c r="W6" s="20">
        <v>-106563214</v>
      </c>
      <c r="X6" s="20">
        <v>827829</v>
      </c>
      <c r="Y6" s="20">
        <v>-107391043</v>
      </c>
      <c r="Z6" s="21">
        <v>-12972.61185583013</v>
      </c>
      <c r="AA6" s="22">
        <v>1103772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56778636</v>
      </c>
      <c r="D8" s="18"/>
      <c r="E8" s="19">
        <v>31001899</v>
      </c>
      <c r="F8" s="20">
        <v>31001899</v>
      </c>
      <c r="G8" s="20"/>
      <c r="H8" s="20">
        <v>57732809</v>
      </c>
      <c r="I8" s="20">
        <v>-56422</v>
      </c>
      <c r="J8" s="20">
        <v>57676387</v>
      </c>
      <c r="K8" s="20"/>
      <c r="L8" s="20">
        <v>717273</v>
      </c>
      <c r="M8" s="20"/>
      <c r="N8" s="20">
        <v>717273</v>
      </c>
      <c r="O8" s="20"/>
      <c r="P8" s="20">
        <v>793401</v>
      </c>
      <c r="Q8" s="20"/>
      <c r="R8" s="20">
        <v>793401</v>
      </c>
      <c r="S8" s="20"/>
      <c r="T8" s="20"/>
      <c r="U8" s="20"/>
      <c r="V8" s="20"/>
      <c r="W8" s="20">
        <v>59187061</v>
      </c>
      <c r="X8" s="20">
        <v>29993242</v>
      </c>
      <c r="Y8" s="20">
        <v>29193819</v>
      </c>
      <c r="Z8" s="21">
        <v>97.334656253565385</v>
      </c>
      <c r="AA8" s="22">
        <v>31001899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-15000</v>
      </c>
      <c r="F11" s="20">
        <v>-15000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-11250</v>
      </c>
      <c r="Y11" s="20">
        <v>11250</v>
      </c>
      <c r="Z11" s="21">
        <v>-100</v>
      </c>
      <c r="AA11" s="22">
        <v>-15000</v>
      </c>
    </row>
    <row r="12" spans="1:27" x14ac:dyDescent="0.25">
      <c r="A12" s="23" t="s">
        <v>41</v>
      </c>
      <c r="B12" s="17" t="s">
        <v>33</v>
      </c>
      <c r="C12" s="18">
        <v>248965</v>
      </c>
      <c r="D12" s="18"/>
      <c r="E12" s="19"/>
      <c r="F12" s="20"/>
      <c r="G12" s="24"/>
      <c r="H12" s="24">
        <v>248965</v>
      </c>
      <c r="I12" s="24"/>
      <c r="J12" s="20">
        <v>248965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248965</v>
      </c>
      <c r="X12" s="20"/>
      <c r="Y12" s="24">
        <v>248965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-9007</v>
      </c>
      <c r="D13" s="18"/>
      <c r="E13" s="19"/>
      <c r="F13" s="20"/>
      <c r="G13" s="20"/>
      <c r="H13" s="20">
        <v>-9007</v>
      </c>
      <c r="I13" s="20"/>
      <c r="J13" s="20">
        <v>-9007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-9007</v>
      </c>
      <c r="X13" s="20"/>
      <c r="Y13" s="20">
        <v>-9007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-49842957</v>
      </c>
      <c r="D14" s="29">
        <f>SUM(D6:D13)</f>
        <v>0</v>
      </c>
      <c r="E14" s="30">
        <f t="shared" si="0"/>
        <v>32090671</v>
      </c>
      <c r="F14" s="31">
        <f t="shared" si="0"/>
        <v>32090671</v>
      </c>
      <c r="G14" s="31">
        <f t="shared" si="0"/>
        <v>0</v>
      </c>
      <c r="H14" s="31">
        <f t="shared" si="0"/>
        <v>-48800648</v>
      </c>
      <c r="I14" s="31">
        <f t="shared" si="0"/>
        <v>-3046</v>
      </c>
      <c r="J14" s="31">
        <f t="shared" si="0"/>
        <v>-48803694</v>
      </c>
      <c r="K14" s="31">
        <f t="shared" si="0"/>
        <v>0</v>
      </c>
      <c r="L14" s="31">
        <f t="shared" si="0"/>
        <v>826006</v>
      </c>
      <c r="M14" s="31">
        <f t="shared" si="0"/>
        <v>0</v>
      </c>
      <c r="N14" s="31">
        <f t="shared" si="0"/>
        <v>826006</v>
      </c>
      <c r="O14" s="31">
        <f t="shared" si="0"/>
        <v>0</v>
      </c>
      <c r="P14" s="31">
        <f t="shared" si="0"/>
        <v>841493</v>
      </c>
      <c r="Q14" s="31">
        <f t="shared" si="0"/>
        <v>0</v>
      </c>
      <c r="R14" s="31">
        <f t="shared" si="0"/>
        <v>841493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-47136195</v>
      </c>
      <c r="X14" s="31">
        <f t="shared" si="0"/>
        <v>30809821</v>
      </c>
      <c r="Y14" s="31">
        <f t="shared" si="0"/>
        <v>-77946016</v>
      </c>
      <c r="Z14" s="32">
        <f>+IF(X14&lt;&gt;0,+(Y14/X14)*100,0)</f>
        <v>-252.99081094953456</v>
      </c>
      <c r="AA14" s="33">
        <f>SUM(AA6:AA13)</f>
        <v>32090671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7133417</v>
      </c>
      <c r="D18" s="18"/>
      <c r="E18" s="19">
        <v>656947632</v>
      </c>
      <c r="F18" s="20">
        <v>659247553</v>
      </c>
      <c r="G18" s="24"/>
      <c r="H18" s="24">
        <v>4577551</v>
      </c>
      <c r="I18" s="24"/>
      <c r="J18" s="20">
        <v>4577551</v>
      </c>
      <c r="K18" s="24"/>
      <c r="L18" s="24"/>
      <c r="M18" s="20"/>
      <c r="N18" s="24"/>
      <c r="O18" s="24"/>
      <c r="P18" s="24">
        <v>2555865</v>
      </c>
      <c r="Q18" s="20"/>
      <c r="R18" s="24">
        <v>2555865</v>
      </c>
      <c r="S18" s="24"/>
      <c r="T18" s="20"/>
      <c r="U18" s="24"/>
      <c r="V18" s="24"/>
      <c r="W18" s="24">
        <v>7133416</v>
      </c>
      <c r="X18" s="20">
        <v>658261873</v>
      </c>
      <c r="Y18" s="24">
        <v>-651128457</v>
      </c>
      <c r="Z18" s="25">
        <v>-98.916325509255188</v>
      </c>
      <c r="AA18" s="26">
        <v>659247553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7133417</v>
      </c>
      <c r="D26" s="29">
        <f t="shared" ref="D26:Y26" si="1">SUM(D16:D25)</f>
        <v>0</v>
      </c>
      <c r="E26" s="35">
        <f t="shared" si="1"/>
        <v>656947632</v>
      </c>
      <c r="F26" s="36">
        <f t="shared" si="1"/>
        <v>659247553</v>
      </c>
      <c r="G26" s="36">
        <f t="shared" si="1"/>
        <v>0</v>
      </c>
      <c r="H26" s="36">
        <f t="shared" si="1"/>
        <v>4577551</v>
      </c>
      <c r="I26" s="36">
        <f t="shared" si="1"/>
        <v>0</v>
      </c>
      <c r="J26" s="36">
        <f t="shared" si="1"/>
        <v>4577551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2555865</v>
      </c>
      <c r="Q26" s="36">
        <f t="shared" si="1"/>
        <v>0</v>
      </c>
      <c r="R26" s="36">
        <f t="shared" si="1"/>
        <v>2555865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7133416</v>
      </c>
      <c r="X26" s="36">
        <f t="shared" si="1"/>
        <v>658261873</v>
      </c>
      <c r="Y26" s="36">
        <f t="shared" si="1"/>
        <v>-651128457</v>
      </c>
      <c r="Z26" s="37">
        <f>+IF(X26&lt;&gt;0,+(Y26/X26)*100,0)</f>
        <v>-98.916325509255188</v>
      </c>
      <c r="AA26" s="38">
        <f>SUM(AA16:AA25)</f>
        <v>659247553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-42709540</v>
      </c>
      <c r="D27" s="29">
        <f>+D14+D26</f>
        <v>0</v>
      </c>
      <c r="E27" s="30">
        <f t="shared" si="2"/>
        <v>689038303</v>
      </c>
      <c r="F27" s="31">
        <f t="shared" si="2"/>
        <v>691338224</v>
      </c>
      <c r="G27" s="31">
        <f t="shared" si="2"/>
        <v>0</v>
      </c>
      <c r="H27" s="31">
        <f t="shared" si="2"/>
        <v>-44223097</v>
      </c>
      <c r="I27" s="31">
        <f t="shared" si="2"/>
        <v>-3046</v>
      </c>
      <c r="J27" s="31">
        <f t="shared" si="2"/>
        <v>-44226143</v>
      </c>
      <c r="K27" s="31">
        <f t="shared" si="2"/>
        <v>0</v>
      </c>
      <c r="L27" s="31">
        <f t="shared" si="2"/>
        <v>826006</v>
      </c>
      <c r="M27" s="31">
        <f t="shared" si="2"/>
        <v>0</v>
      </c>
      <c r="N27" s="31">
        <f t="shared" si="2"/>
        <v>826006</v>
      </c>
      <c r="O27" s="31">
        <f t="shared" si="2"/>
        <v>0</v>
      </c>
      <c r="P27" s="31">
        <f t="shared" si="2"/>
        <v>3397358</v>
      </c>
      <c r="Q27" s="31">
        <f t="shared" si="2"/>
        <v>0</v>
      </c>
      <c r="R27" s="31">
        <f t="shared" si="2"/>
        <v>3397358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-40002779</v>
      </c>
      <c r="X27" s="31">
        <f t="shared" si="2"/>
        <v>689071694</v>
      </c>
      <c r="Y27" s="31">
        <f t="shared" si="2"/>
        <v>-729074473</v>
      </c>
      <c r="Z27" s="32">
        <f>+IF(X27&lt;&gt;0,+(Y27/X27)*100,0)</f>
        <v>-105.80531450476327</v>
      </c>
      <c r="AA27" s="33">
        <f>+AA14+AA26</f>
        <v>691338224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</v>
      </c>
      <c r="D32" s="18"/>
      <c r="E32" s="19"/>
      <c r="F32" s="20"/>
      <c r="G32" s="20"/>
      <c r="H32" s="20">
        <v>-3</v>
      </c>
      <c r="I32" s="20"/>
      <c r="J32" s="20">
        <v>-3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</v>
      </c>
      <c r="X32" s="20"/>
      <c r="Y32" s="20">
        <v>-3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47551034</v>
      </c>
      <c r="D33" s="18"/>
      <c r="E33" s="19">
        <v>275278402</v>
      </c>
      <c r="F33" s="20">
        <v>277843402</v>
      </c>
      <c r="G33" s="20"/>
      <c r="H33" s="20">
        <v>47684828</v>
      </c>
      <c r="I33" s="20">
        <v>-7898</v>
      </c>
      <c r="J33" s="20">
        <v>47676930</v>
      </c>
      <c r="K33" s="20"/>
      <c r="L33" s="20">
        <v>105398</v>
      </c>
      <c r="M33" s="20"/>
      <c r="N33" s="20">
        <v>105398</v>
      </c>
      <c r="O33" s="20"/>
      <c r="P33" s="20">
        <v>111522</v>
      </c>
      <c r="Q33" s="20"/>
      <c r="R33" s="20">
        <v>111522</v>
      </c>
      <c r="S33" s="20"/>
      <c r="T33" s="20"/>
      <c r="U33" s="20"/>
      <c r="V33" s="20"/>
      <c r="W33" s="20">
        <v>47893850</v>
      </c>
      <c r="X33" s="20">
        <v>276747868</v>
      </c>
      <c r="Y33" s="20">
        <v>-228854018</v>
      </c>
      <c r="Z33" s="21">
        <v>-82.694049155240464</v>
      </c>
      <c r="AA33" s="22">
        <v>277843402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14170097</v>
      </c>
      <c r="D35" s="18"/>
      <c r="E35" s="19"/>
      <c r="F35" s="20"/>
      <c r="G35" s="20"/>
      <c r="H35" s="20">
        <v>14170097</v>
      </c>
      <c r="I35" s="20"/>
      <c r="J35" s="20">
        <v>14170097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14170097</v>
      </c>
      <c r="X35" s="20"/>
      <c r="Y35" s="20">
        <v>14170097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846513</v>
      </c>
      <c r="D36" s="18"/>
      <c r="E36" s="19"/>
      <c r="F36" s="20"/>
      <c r="G36" s="20"/>
      <c r="H36" s="20">
        <v>859493</v>
      </c>
      <c r="I36" s="20">
        <v>7180</v>
      </c>
      <c r="J36" s="20">
        <v>866673</v>
      </c>
      <c r="K36" s="20"/>
      <c r="L36" s="20">
        <v>12217</v>
      </c>
      <c r="M36" s="20"/>
      <c r="N36" s="20">
        <v>12217</v>
      </c>
      <c r="O36" s="20"/>
      <c r="P36" s="20">
        <v>6273</v>
      </c>
      <c r="Q36" s="20"/>
      <c r="R36" s="20">
        <v>6273</v>
      </c>
      <c r="S36" s="20"/>
      <c r="T36" s="20"/>
      <c r="U36" s="20"/>
      <c r="V36" s="20"/>
      <c r="W36" s="20">
        <v>885163</v>
      </c>
      <c r="X36" s="20"/>
      <c r="Y36" s="20">
        <v>885163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62567641</v>
      </c>
      <c r="D38" s="29">
        <f t="shared" ref="D38:Y38" si="3">SUM(D30:D37)</f>
        <v>0</v>
      </c>
      <c r="E38" s="30">
        <f t="shared" si="3"/>
        <v>275278402</v>
      </c>
      <c r="F38" s="31">
        <f t="shared" si="3"/>
        <v>277843402</v>
      </c>
      <c r="G38" s="31">
        <f t="shared" si="3"/>
        <v>0</v>
      </c>
      <c r="H38" s="31">
        <f t="shared" si="3"/>
        <v>62714415</v>
      </c>
      <c r="I38" s="31">
        <f t="shared" si="3"/>
        <v>-718</v>
      </c>
      <c r="J38" s="31">
        <f t="shared" si="3"/>
        <v>62713697</v>
      </c>
      <c r="K38" s="31">
        <f t="shared" si="3"/>
        <v>0</v>
      </c>
      <c r="L38" s="31">
        <f t="shared" si="3"/>
        <v>117615</v>
      </c>
      <c r="M38" s="31">
        <f t="shared" si="3"/>
        <v>0</v>
      </c>
      <c r="N38" s="31">
        <f t="shared" si="3"/>
        <v>117615</v>
      </c>
      <c r="O38" s="31">
        <f t="shared" si="3"/>
        <v>0</v>
      </c>
      <c r="P38" s="31">
        <f t="shared" si="3"/>
        <v>117795</v>
      </c>
      <c r="Q38" s="31">
        <f t="shared" si="3"/>
        <v>0</v>
      </c>
      <c r="R38" s="31">
        <f t="shared" si="3"/>
        <v>117795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62949107</v>
      </c>
      <c r="X38" s="31">
        <f t="shared" si="3"/>
        <v>276747868</v>
      </c>
      <c r="Y38" s="31">
        <f t="shared" si="3"/>
        <v>-213798761</v>
      </c>
      <c r="Z38" s="32">
        <f>+IF(X38&lt;&gt;0,+(Y38/X38)*100,0)</f>
        <v>-77.25398665040484</v>
      </c>
      <c r="AA38" s="33">
        <f>SUM(AA30:AA37)</f>
        <v>277843402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62567641</v>
      </c>
      <c r="D45" s="29">
        <f>+D38+D44</f>
        <v>0</v>
      </c>
      <c r="E45" s="30">
        <f t="shared" si="5"/>
        <v>275278402</v>
      </c>
      <c r="F45" s="31">
        <f t="shared" si="5"/>
        <v>277843402</v>
      </c>
      <c r="G45" s="31">
        <f t="shared" si="5"/>
        <v>0</v>
      </c>
      <c r="H45" s="31">
        <f t="shared" si="5"/>
        <v>62714415</v>
      </c>
      <c r="I45" s="31">
        <f t="shared" si="5"/>
        <v>-718</v>
      </c>
      <c r="J45" s="31">
        <f t="shared" si="5"/>
        <v>62713697</v>
      </c>
      <c r="K45" s="31">
        <f t="shared" si="5"/>
        <v>0</v>
      </c>
      <c r="L45" s="31">
        <f t="shared" si="5"/>
        <v>117615</v>
      </c>
      <c r="M45" s="31">
        <f t="shared" si="5"/>
        <v>0</v>
      </c>
      <c r="N45" s="31">
        <f t="shared" si="5"/>
        <v>117615</v>
      </c>
      <c r="O45" s="31">
        <f t="shared" si="5"/>
        <v>0</v>
      </c>
      <c r="P45" s="31">
        <f t="shared" si="5"/>
        <v>117795</v>
      </c>
      <c r="Q45" s="31">
        <f t="shared" si="5"/>
        <v>0</v>
      </c>
      <c r="R45" s="31">
        <f t="shared" si="5"/>
        <v>117795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62949107</v>
      </c>
      <c r="X45" s="31">
        <f t="shared" si="5"/>
        <v>276747868</v>
      </c>
      <c r="Y45" s="31">
        <f t="shared" si="5"/>
        <v>-213798761</v>
      </c>
      <c r="Z45" s="32">
        <f>+IF(X45&lt;&gt;0,+(Y45/X45)*100,0)</f>
        <v>-77.25398665040484</v>
      </c>
      <c r="AA45" s="33">
        <f>+AA38+AA44</f>
        <v>277843402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-105277181</v>
      </c>
      <c r="D46" s="42">
        <f t="shared" si="6"/>
        <v>0</v>
      </c>
      <c r="E46" s="43">
        <f t="shared" si="6"/>
        <v>413759901</v>
      </c>
      <c r="F46" s="44">
        <f t="shared" si="6"/>
        <v>413494822</v>
      </c>
      <c r="G46" s="44">
        <f t="shared" si="6"/>
        <v>0</v>
      </c>
      <c r="H46" s="44">
        <f t="shared" si="6"/>
        <v>-106937512</v>
      </c>
      <c r="I46" s="44">
        <f t="shared" si="6"/>
        <v>-2328</v>
      </c>
      <c r="J46" s="44">
        <f t="shared" si="6"/>
        <v>-106939840</v>
      </c>
      <c r="K46" s="44">
        <f t="shared" si="6"/>
        <v>0</v>
      </c>
      <c r="L46" s="44">
        <f t="shared" si="6"/>
        <v>708391</v>
      </c>
      <c r="M46" s="44">
        <f t="shared" si="6"/>
        <v>0</v>
      </c>
      <c r="N46" s="44">
        <f t="shared" si="6"/>
        <v>708391</v>
      </c>
      <c r="O46" s="44">
        <f t="shared" si="6"/>
        <v>0</v>
      </c>
      <c r="P46" s="44">
        <f t="shared" si="6"/>
        <v>3279563</v>
      </c>
      <c r="Q46" s="44">
        <f t="shared" si="6"/>
        <v>0</v>
      </c>
      <c r="R46" s="44">
        <f t="shared" si="6"/>
        <v>3279563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-102951886</v>
      </c>
      <c r="X46" s="44">
        <f t="shared" si="6"/>
        <v>412323826</v>
      </c>
      <c r="Y46" s="44">
        <f t="shared" si="6"/>
        <v>-515275712</v>
      </c>
      <c r="Z46" s="45">
        <f>+IF(X46&lt;&gt;0,+(Y46/X46)*100,0)</f>
        <v>-124.96869681258731</v>
      </c>
      <c r="AA46" s="46">
        <f>+AA27-AA45</f>
        <v>413494822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461236</v>
      </c>
      <c r="D48" s="18"/>
      <c r="E48" s="19">
        <v>5138400</v>
      </c>
      <c r="F48" s="20">
        <v>4873321</v>
      </c>
      <c r="G48" s="20"/>
      <c r="H48" s="20">
        <v>666113</v>
      </c>
      <c r="I48" s="20"/>
      <c r="J48" s="20">
        <v>666113</v>
      </c>
      <c r="K48" s="20"/>
      <c r="L48" s="20">
        <v>293361</v>
      </c>
      <c r="M48" s="20"/>
      <c r="N48" s="20">
        <v>293361</v>
      </c>
      <c r="O48" s="20"/>
      <c r="P48" s="20">
        <v>281763</v>
      </c>
      <c r="Q48" s="20"/>
      <c r="R48" s="20">
        <v>281763</v>
      </c>
      <c r="S48" s="20"/>
      <c r="T48" s="20"/>
      <c r="U48" s="20"/>
      <c r="V48" s="20"/>
      <c r="W48" s="20">
        <v>1241237</v>
      </c>
      <c r="X48" s="20">
        <v>3702325</v>
      </c>
      <c r="Y48" s="20">
        <v>-2461088</v>
      </c>
      <c r="Z48" s="47">
        <v>-66.474120991539095</v>
      </c>
      <c r="AA48" s="22">
        <v>4873321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461236</v>
      </c>
      <c r="D51" s="50">
        <f t="shared" ref="D51:Y51" si="7">SUM(D48:D50)</f>
        <v>0</v>
      </c>
      <c r="E51" s="51">
        <f t="shared" si="7"/>
        <v>5138400</v>
      </c>
      <c r="F51" s="52">
        <f t="shared" si="7"/>
        <v>4873321</v>
      </c>
      <c r="G51" s="52">
        <f t="shared" si="7"/>
        <v>0</v>
      </c>
      <c r="H51" s="52">
        <f t="shared" si="7"/>
        <v>666113</v>
      </c>
      <c r="I51" s="52">
        <f t="shared" si="7"/>
        <v>0</v>
      </c>
      <c r="J51" s="52">
        <f t="shared" si="7"/>
        <v>666113</v>
      </c>
      <c r="K51" s="52">
        <f t="shared" si="7"/>
        <v>0</v>
      </c>
      <c r="L51" s="52">
        <f t="shared" si="7"/>
        <v>293361</v>
      </c>
      <c r="M51" s="52">
        <f t="shared" si="7"/>
        <v>0</v>
      </c>
      <c r="N51" s="52">
        <f t="shared" si="7"/>
        <v>293361</v>
      </c>
      <c r="O51" s="52">
        <f t="shared" si="7"/>
        <v>0</v>
      </c>
      <c r="P51" s="52">
        <f t="shared" si="7"/>
        <v>281763</v>
      </c>
      <c r="Q51" s="52">
        <f t="shared" si="7"/>
        <v>0</v>
      </c>
      <c r="R51" s="52">
        <f t="shared" si="7"/>
        <v>281763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1241237</v>
      </c>
      <c r="X51" s="52">
        <f t="shared" si="7"/>
        <v>3702325</v>
      </c>
      <c r="Y51" s="52">
        <f t="shared" si="7"/>
        <v>-2461088</v>
      </c>
      <c r="Z51" s="53">
        <f>+IF(X51&lt;&gt;0,+(Y51/X51)*100,0)</f>
        <v>-66.474120991539095</v>
      </c>
      <c r="AA51" s="54">
        <f>SUM(AA48:AA50)</f>
        <v>4873321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-592918</v>
      </c>
      <c r="D6" s="18"/>
      <c r="E6" s="19">
        <v>3043027</v>
      </c>
      <c r="F6" s="20">
        <v>11271997</v>
      </c>
      <c r="G6" s="20">
        <v>-230896</v>
      </c>
      <c r="H6" s="20">
        <v>-969317</v>
      </c>
      <c r="I6" s="20">
        <v>-1485962</v>
      </c>
      <c r="J6" s="20">
        <v>-2686175</v>
      </c>
      <c r="K6" s="20">
        <v>-980276</v>
      </c>
      <c r="L6" s="20">
        <v>-1032511</v>
      </c>
      <c r="M6" s="20">
        <v>-613668</v>
      </c>
      <c r="N6" s="20">
        <v>-2626455</v>
      </c>
      <c r="O6" s="20">
        <v>-662761</v>
      </c>
      <c r="P6" s="20">
        <v>-946064</v>
      </c>
      <c r="Q6" s="20">
        <v>-908870</v>
      </c>
      <c r="R6" s="20">
        <v>-2517695</v>
      </c>
      <c r="S6" s="20"/>
      <c r="T6" s="20"/>
      <c r="U6" s="20"/>
      <c r="V6" s="20"/>
      <c r="W6" s="20">
        <v>-7830325</v>
      </c>
      <c r="X6" s="20">
        <v>8453979</v>
      </c>
      <c r="Y6" s="20">
        <v>-16284304</v>
      </c>
      <c r="Z6" s="21">
        <v>-192.62295304968228</v>
      </c>
      <c r="AA6" s="22">
        <v>11271997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1191496</v>
      </c>
      <c r="F8" s="20">
        <v>8076465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6057360</v>
      </c>
      <c r="Y8" s="20">
        <v>-6057360</v>
      </c>
      <c r="Z8" s="21">
        <v>-100</v>
      </c>
      <c r="AA8" s="22">
        <v>8076465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79397</v>
      </c>
      <c r="D11" s="18"/>
      <c r="E11" s="19">
        <v>-224460</v>
      </c>
      <c r="F11" s="20">
        <v>-224460</v>
      </c>
      <c r="G11" s="20"/>
      <c r="H11" s="20">
        <v>17384</v>
      </c>
      <c r="I11" s="20">
        <v>-37417</v>
      </c>
      <c r="J11" s="20">
        <v>-20033</v>
      </c>
      <c r="K11" s="20">
        <v>6887</v>
      </c>
      <c r="L11" s="20">
        <v>6455</v>
      </c>
      <c r="M11" s="20">
        <v>24753</v>
      </c>
      <c r="N11" s="20">
        <v>38095</v>
      </c>
      <c r="O11" s="20">
        <v>9520</v>
      </c>
      <c r="P11" s="20">
        <v>3827</v>
      </c>
      <c r="Q11" s="20">
        <v>50491</v>
      </c>
      <c r="R11" s="20">
        <v>63838</v>
      </c>
      <c r="S11" s="20"/>
      <c r="T11" s="20"/>
      <c r="U11" s="20"/>
      <c r="V11" s="20"/>
      <c r="W11" s="20">
        <v>81900</v>
      </c>
      <c r="X11" s="20">
        <v>-168345</v>
      </c>
      <c r="Y11" s="20">
        <v>250245</v>
      </c>
      <c r="Z11" s="21">
        <v>-148.65009355787222</v>
      </c>
      <c r="AA11" s="22">
        <v>-224460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835740</v>
      </c>
      <c r="F12" s="20">
        <v>835740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626805</v>
      </c>
      <c r="Y12" s="24">
        <v>-626805</v>
      </c>
      <c r="Z12" s="25">
        <v>-100</v>
      </c>
      <c r="AA12" s="26">
        <v>835740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-513521</v>
      </c>
      <c r="D14" s="29">
        <f>SUM(D6:D13)</f>
        <v>0</v>
      </c>
      <c r="E14" s="30">
        <f t="shared" si="0"/>
        <v>4845803</v>
      </c>
      <c r="F14" s="31">
        <f t="shared" si="0"/>
        <v>19959742</v>
      </c>
      <c r="G14" s="31">
        <f t="shared" si="0"/>
        <v>-230896</v>
      </c>
      <c r="H14" s="31">
        <f t="shared" si="0"/>
        <v>-951933</v>
      </c>
      <c r="I14" s="31">
        <f t="shared" si="0"/>
        <v>-1523379</v>
      </c>
      <c r="J14" s="31">
        <f t="shared" si="0"/>
        <v>-2706208</v>
      </c>
      <c r="K14" s="31">
        <f t="shared" si="0"/>
        <v>-973389</v>
      </c>
      <c r="L14" s="31">
        <f t="shared" si="0"/>
        <v>-1026056</v>
      </c>
      <c r="M14" s="31">
        <f t="shared" si="0"/>
        <v>-588915</v>
      </c>
      <c r="N14" s="31">
        <f t="shared" si="0"/>
        <v>-2588360</v>
      </c>
      <c r="O14" s="31">
        <f t="shared" si="0"/>
        <v>-653241</v>
      </c>
      <c r="P14" s="31">
        <f t="shared" si="0"/>
        <v>-942237</v>
      </c>
      <c r="Q14" s="31">
        <f t="shared" si="0"/>
        <v>-858379</v>
      </c>
      <c r="R14" s="31">
        <f t="shared" si="0"/>
        <v>-2453857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-7748425</v>
      </c>
      <c r="X14" s="31">
        <f t="shared" si="0"/>
        <v>14969799</v>
      </c>
      <c r="Y14" s="31">
        <f t="shared" si="0"/>
        <v>-22718224</v>
      </c>
      <c r="Z14" s="32">
        <f>+IF(X14&lt;&gt;0,+(Y14/X14)*100,0)</f>
        <v>-151.7603810178079</v>
      </c>
      <c r="AA14" s="33">
        <f>SUM(AA6:AA13)</f>
        <v>19959742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29693539</v>
      </c>
      <c r="D18" s="18"/>
      <c r="E18" s="19">
        <v>813200</v>
      </c>
      <c r="F18" s="20">
        <v>513200</v>
      </c>
      <c r="G18" s="24"/>
      <c r="H18" s="24"/>
      <c r="I18" s="24">
        <v>-29693539</v>
      </c>
      <c r="J18" s="20">
        <v>-29693539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-29693539</v>
      </c>
      <c r="X18" s="20">
        <v>384903</v>
      </c>
      <c r="Y18" s="24">
        <v>-30078442</v>
      </c>
      <c r="Z18" s="25">
        <v>-7814.5511986136771</v>
      </c>
      <c r="AA18" s="26">
        <v>513200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29693539</v>
      </c>
      <c r="D26" s="29">
        <f t="shared" ref="D26:Y26" si="1">SUM(D16:D25)</f>
        <v>0</v>
      </c>
      <c r="E26" s="35">
        <f t="shared" si="1"/>
        <v>813200</v>
      </c>
      <c r="F26" s="36">
        <f t="shared" si="1"/>
        <v>513200</v>
      </c>
      <c r="G26" s="36">
        <f t="shared" si="1"/>
        <v>0</v>
      </c>
      <c r="H26" s="36">
        <f t="shared" si="1"/>
        <v>0</v>
      </c>
      <c r="I26" s="36">
        <f t="shared" si="1"/>
        <v>-29693539</v>
      </c>
      <c r="J26" s="36">
        <f t="shared" si="1"/>
        <v>-29693539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-29693539</v>
      </c>
      <c r="X26" s="36">
        <f t="shared" si="1"/>
        <v>384903</v>
      </c>
      <c r="Y26" s="36">
        <f t="shared" si="1"/>
        <v>-30078442</v>
      </c>
      <c r="Z26" s="37">
        <f>+IF(X26&lt;&gt;0,+(Y26/X26)*100,0)</f>
        <v>-7814.5511986136771</v>
      </c>
      <c r="AA26" s="38">
        <f>SUM(AA16:AA25)</f>
        <v>513200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29180018</v>
      </c>
      <c r="D27" s="29">
        <f>+D14+D26</f>
        <v>0</v>
      </c>
      <c r="E27" s="30">
        <f t="shared" si="2"/>
        <v>5659003</v>
      </c>
      <c r="F27" s="31">
        <f t="shared" si="2"/>
        <v>20472942</v>
      </c>
      <c r="G27" s="31">
        <f t="shared" si="2"/>
        <v>-230896</v>
      </c>
      <c r="H27" s="31">
        <f t="shared" si="2"/>
        <v>-951933</v>
      </c>
      <c r="I27" s="31">
        <f t="shared" si="2"/>
        <v>-31216918</v>
      </c>
      <c r="J27" s="31">
        <f t="shared" si="2"/>
        <v>-32399747</v>
      </c>
      <c r="K27" s="31">
        <f t="shared" si="2"/>
        <v>-973389</v>
      </c>
      <c r="L27" s="31">
        <f t="shared" si="2"/>
        <v>-1026056</v>
      </c>
      <c r="M27" s="31">
        <f t="shared" si="2"/>
        <v>-588915</v>
      </c>
      <c r="N27" s="31">
        <f t="shared" si="2"/>
        <v>-2588360</v>
      </c>
      <c r="O27" s="31">
        <f t="shared" si="2"/>
        <v>-653241</v>
      </c>
      <c r="P27" s="31">
        <f t="shared" si="2"/>
        <v>-942237</v>
      </c>
      <c r="Q27" s="31">
        <f t="shared" si="2"/>
        <v>-858379</v>
      </c>
      <c r="R27" s="31">
        <f t="shared" si="2"/>
        <v>-2453857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-37441964</v>
      </c>
      <c r="X27" s="31">
        <f t="shared" si="2"/>
        <v>15354702</v>
      </c>
      <c r="Y27" s="31">
        <f t="shared" si="2"/>
        <v>-52796666</v>
      </c>
      <c r="Z27" s="32">
        <f>+IF(X27&lt;&gt;0,+(Y27/X27)*100,0)</f>
        <v>-343.84689458642703</v>
      </c>
      <c r="AA27" s="33">
        <f>+AA14+AA26</f>
        <v>20472942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6797000</v>
      </c>
      <c r="D34" s="18"/>
      <c r="E34" s="19"/>
      <c r="F34" s="20"/>
      <c r="G34" s="20"/>
      <c r="H34" s="20"/>
      <c r="I34" s="20">
        <v>-6797000</v>
      </c>
      <c r="J34" s="20">
        <v>-6797000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-6797000</v>
      </c>
      <c r="X34" s="20"/>
      <c r="Y34" s="20">
        <v>-6797000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6797000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-6797000</v>
      </c>
      <c r="J38" s="31">
        <f t="shared" si="3"/>
        <v>-6797000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-6797000</v>
      </c>
      <c r="X38" s="31">
        <f t="shared" si="3"/>
        <v>0</v>
      </c>
      <c r="Y38" s="31">
        <f t="shared" si="3"/>
        <v>-6797000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6797000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-6797000</v>
      </c>
      <c r="J45" s="31">
        <f t="shared" si="5"/>
        <v>-6797000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-6797000</v>
      </c>
      <c r="X45" s="31">
        <f t="shared" si="5"/>
        <v>0</v>
      </c>
      <c r="Y45" s="31">
        <f t="shared" si="5"/>
        <v>-6797000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22383018</v>
      </c>
      <c r="D46" s="42">
        <f t="shared" si="6"/>
        <v>0</v>
      </c>
      <c r="E46" s="43">
        <f t="shared" si="6"/>
        <v>5659003</v>
      </c>
      <c r="F46" s="44">
        <f t="shared" si="6"/>
        <v>20472942</v>
      </c>
      <c r="G46" s="44">
        <f t="shared" si="6"/>
        <v>-230896</v>
      </c>
      <c r="H46" s="44">
        <f t="shared" si="6"/>
        <v>-951933</v>
      </c>
      <c r="I46" s="44">
        <f t="shared" si="6"/>
        <v>-24419918</v>
      </c>
      <c r="J46" s="44">
        <f t="shared" si="6"/>
        <v>-25602747</v>
      </c>
      <c r="K46" s="44">
        <f t="shared" si="6"/>
        <v>-973389</v>
      </c>
      <c r="L46" s="44">
        <f t="shared" si="6"/>
        <v>-1026056</v>
      </c>
      <c r="M46" s="44">
        <f t="shared" si="6"/>
        <v>-588915</v>
      </c>
      <c r="N46" s="44">
        <f t="shared" si="6"/>
        <v>-2588360</v>
      </c>
      <c r="O46" s="44">
        <f t="shared" si="6"/>
        <v>-653241</v>
      </c>
      <c r="P46" s="44">
        <f t="shared" si="6"/>
        <v>-942237</v>
      </c>
      <c r="Q46" s="44">
        <f t="shared" si="6"/>
        <v>-858379</v>
      </c>
      <c r="R46" s="44">
        <f t="shared" si="6"/>
        <v>-2453857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-30644964</v>
      </c>
      <c r="X46" s="44">
        <f t="shared" si="6"/>
        <v>15354702</v>
      </c>
      <c r="Y46" s="44">
        <f t="shared" si="6"/>
        <v>-45999666</v>
      </c>
      <c r="Z46" s="45">
        <f>+IF(X46&lt;&gt;0,+(Y46/X46)*100,0)</f>
        <v>-299.58032399456533</v>
      </c>
      <c r="AA46" s="46">
        <f>+AA27-AA45</f>
        <v>20472942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>
        <v>-331118</v>
      </c>
      <c r="L6" s="20">
        <v>-312632</v>
      </c>
      <c r="M6" s="20">
        <v>-725940</v>
      </c>
      <c r="N6" s="20">
        <v>-1369690</v>
      </c>
      <c r="O6" s="20">
        <v>-327937</v>
      </c>
      <c r="P6" s="20">
        <v>-277179</v>
      </c>
      <c r="Q6" s="20">
        <v>-288859</v>
      </c>
      <c r="R6" s="20">
        <v>-893975</v>
      </c>
      <c r="S6" s="20"/>
      <c r="T6" s="20"/>
      <c r="U6" s="20"/>
      <c r="V6" s="20"/>
      <c r="W6" s="20">
        <v>-2767553</v>
      </c>
      <c r="X6" s="20">
        <v>16571281</v>
      </c>
      <c r="Y6" s="20">
        <v>-19338834</v>
      </c>
      <c r="Z6" s="21">
        <v>-116.70089958645924</v>
      </c>
      <c r="AA6" s="22">
        <v>22095036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-11447533</v>
      </c>
      <c r="D8" s="18"/>
      <c r="E8" s="19">
        <v>16049919</v>
      </c>
      <c r="F8" s="20">
        <v>16049919</v>
      </c>
      <c r="G8" s="20">
        <v>2552936</v>
      </c>
      <c r="H8" s="20">
        <v>2557711</v>
      </c>
      <c r="I8" s="20">
        <v>2509520</v>
      </c>
      <c r="J8" s="20">
        <v>7620167</v>
      </c>
      <c r="K8" s="20">
        <v>2482704</v>
      </c>
      <c r="L8" s="20">
        <v>2502197</v>
      </c>
      <c r="M8" s="20">
        <v>2542573</v>
      </c>
      <c r="N8" s="20">
        <v>7527474</v>
      </c>
      <c r="O8" s="20">
        <v>2524198</v>
      </c>
      <c r="P8" s="20">
        <v>2435292</v>
      </c>
      <c r="Q8" s="20">
        <v>2399047</v>
      </c>
      <c r="R8" s="20">
        <v>7358537</v>
      </c>
      <c r="S8" s="20"/>
      <c r="T8" s="20"/>
      <c r="U8" s="20"/>
      <c r="V8" s="20"/>
      <c r="W8" s="20">
        <v>22506178</v>
      </c>
      <c r="X8" s="20">
        <v>12037436</v>
      </c>
      <c r="Y8" s="20">
        <v>10468742</v>
      </c>
      <c r="Z8" s="21">
        <v>86.96820485691471</v>
      </c>
      <c r="AA8" s="22">
        <v>16049919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16500</v>
      </c>
      <c r="F12" s="20">
        <v>16500</v>
      </c>
      <c r="G12" s="24"/>
      <c r="H12" s="24"/>
      <c r="I12" s="24"/>
      <c r="J12" s="20"/>
      <c r="K12" s="24"/>
      <c r="L12" s="24">
        <v>3255</v>
      </c>
      <c r="M12" s="20">
        <v>3985</v>
      </c>
      <c r="N12" s="24">
        <v>7240</v>
      </c>
      <c r="O12" s="24"/>
      <c r="P12" s="24"/>
      <c r="Q12" s="20">
        <v>7381</v>
      </c>
      <c r="R12" s="24">
        <v>7381</v>
      </c>
      <c r="S12" s="24"/>
      <c r="T12" s="20"/>
      <c r="U12" s="24"/>
      <c r="V12" s="24"/>
      <c r="W12" s="24">
        <v>14621</v>
      </c>
      <c r="X12" s="20">
        <v>12375</v>
      </c>
      <c r="Y12" s="24">
        <v>2246</v>
      </c>
      <c r="Z12" s="25">
        <v>18.149494949494947</v>
      </c>
      <c r="AA12" s="26">
        <v>16500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-11447533</v>
      </c>
      <c r="D14" s="29">
        <f>SUM(D6:D13)</f>
        <v>0</v>
      </c>
      <c r="E14" s="30">
        <f t="shared" si="0"/>
        <v>38161455</v>
      </c>
      <c r="F14" s="31">
        <f t="shared" si="0"/>
        <v>38161455</v>
      </c>
      <c r="G14" s="31">
        <f t="shared" si="0"/>
        <v>2552936</v>
      </c>
      <c r="H14" s="31">
        <f t="shared" si="0"/>
        <v>2557711</v>
      </c>
      <c r="I14" s="31">
        <f t="shared" si="0"/>
        <v>2005632</v>
      </c>
      <c r="J14" s="31">
        <f t="shared" si="0"/>
        <v>7116279</v>
      </c>
      <c r="K14" s="31">
        <f t="shared" si="0"/>
        <v>2151586</v>
      </c>
      <c r="L14" s="31">
        <f t="shared" si="0"/>
        <v>2192820</v>
      </c>
      <c r="M14" s="31">
        <f t="shared" si="0"/>
        <v>1820618</v>
      </c>
      <c r="N14" s="31">
        <f t="shared" si="0"/>
        <v>6165024</v>
      </c>
      <c r="O14" s="31">
        <f t="shared" si="0"/>
        <v>2196261</v>
      </c>
      <c r="P14" s="31">
        <f t="shared" si="0"/>
        <v>2158113</v>
      </c>
      <c r="Q14" s="31">
        <f t="shared" si="0"/>
        <v>2117569</v>
      </c>
      <c r="R14" s="31">
        <f t="shared" si="0"/>
        <v>6471943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19753246</v>
      </c>
      <c r="X14" s="31">
        <f t="shared" si="0"/>
        <v>28621092</v>
      </c>
      <c r="Y14" s="31">
        <f t="shared" si="0"/>
        <v>-8867846</v>
      </c>
      <c r="Z14" s="32">
        <f>+IF(X14&lt;&gt;0,+(Y14/X14)*100,0)</f>
        <v>-30.98360467867543</v>
      </c>
      <c r="AA14" s="33">
        <f>SUM(AA6:AA13)</f>
        <v>38161455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41137174</v>
      </c>
      <c r="D18" s="18"/>
      <c r="E18" s="19">
        <v>-2495870</v>
      </c>
      <c r="F18" s="20">
        <v>-2495870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-1871903</v>
      </c>
      <c r="Y18" s="24">
        <v>1871903</v>
      </c>
      <c r="Z18" s="25">
        <v>-100</v>
      </c>
      <c r="AA18" s="26">
        <v>-2495870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41137174</v>
      </c>
      <c r="D26" s="29">
        <f t="shared" ref="D26:Y26" si="1">SUM(D16:D25)</f>
        <v>0</v>
      </c>
      <c r="E26" s="35">
        <f t="shared" si="1"/>
        <v>-2495870</v>
      </c>
      <c r="F26" s="36">
        <f t="shared" si="1"/>
        <v>-2495870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-1871903</v>
      </c>
      <c r="Y26" s="36">
        <f t="shared" si="1"/>
        <v>1871903</v>
      </c>
      <c r="Z26" s="37">
        <f>+IF(X26&lt;&gt;0,+(Y26/X26)*100,0)</f>
        <v>-100</v>
      </c>
      <c r="AA26" s="38">
        <f>SUM(AA16:AA25)</f>
        <v>-2495870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29689641</v>
      </c>
      <c r="D27" s="29">
        <f>+D14+D26</f>
        <v>0</v>
      </c>
      <c r="E27" s="30">
        <f t="shared" si="2"/>
        <v>35665585</v>
      </c>
      <c r="F27" s="31">
        <f t="shared" si="2"/>
        <v>35665585</v>
      </c>
      <c r="G27" s="31">
        <f t="shared" si="2"/>
        <v>2552936</v>
      </c>
      <c r="H27" s="31">
        <f t="shared" si="2"/>
        <v>2557711</v>
      </c>
      <c r="I27" s="31">
        <f t="shared" si="2"/>
        <v>2005632</v>
      </c>
      <c r="J27" s="31">
        <f t="shared" si="2"/>
        <v>7116279</v>
      </c>
      <c r="K27" s="31">
        <f t="shared" si="2"/>
        <v>2151586</v>
      </c>
      <c r="L27" s="31">
        <f t="shared" si="2"/>
        <v>2192820</v>
      </c>
      <c r="M27" s="31">
        <f t="shared" si="2"/>
        <v>1820618</v>
      </c>
      <c r="N27" s="31">
        <f t="shared" si="2"/>
        <v>6165024</v>
      </c>
      <c r="O27" s="31">
        <f t="shared" si="2"/>
        <v>2196261</v>
      </c>
      <c r="P27" s="31">
        <f t="shared" si="2"/>
        <v>2158113</v>
      </c>
      <c r="Q27" s="31">
        <f t="shared" si="2"/>
        <v>2117569</v>
      </c>
      <c r="R27" s="31">
        <f t="shared" si="2"/>
        <v>6471943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19753246</v>
      </c>
      <c r="X27" s="31">
        <f t="shared" si="2"/>
        <v>26749189</v>
      </c>
      <c r="Y27" s="31">
        <f t="shared" si="2"/>
        <v>-6995943</v>
      </c>
      <c r="Z27" s="32">
        <f>+IF(X27&lt;&gt;0,+(Y27/X27)*100,0)</f>
        <v>-26.153850870020769</v>
      </c>
      <c r="AA27" s="33">
        <f>+AA14+AA26</f>
        <v>35665585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3001940</v>
      </c>
      <c r="D33" s="18"/>
      <c r="E33" s="19">
        <v>-2</v>
      </c>
      <c r="F33" s="20">
        <v>-2</v>
      </c>
      <c r="G33" s="20">
        <v>258525</v>
      </c>
      <c r="H33" s="20">
        <v>259470</v>
      </c>
      <c r="I33" s="20">
        <v>34744</v>
      </c>
      <c r="J33" s="20">
        <v>552739</v>
      </c>
      <c r="K33" s="20">
        <v>83308</v>
      </c>
      <c r="L33" s="20">
        <v>136662</v>
      </c>
      <c r="M33" s="20">
        <v>-75274</v>
      </c>
      <c r="N33" s="20">
        <v>144696</v>
      </c>
      <c r="O33" s="20">
        <v>59146</v>
      </c>
      <c r="P33" s="20">
        <v>57058</v>
      </c>
      <c r="Q33" s="20">
        <v>63448</v>
      </c>
      <c r="R33" s="20">
        <v>179652</v>
      </c>
      <c r="S33" s="20"/>
      <c r="T33" s="20"/>
      <c r="U33" s="20"/>
      <c r="V33" s="20"/>
      <c r="W33" s="20">
        <v>877087</v>
      </c>
      <c r="X33" s="20">
        <v>-2</v>
      </c>
      <c r="Y33" s="20">
        <v>877089</v>
      </c>
      <c r="Z33" s="21">
        <v>-43854450</v>
      </c>
      <c r="AA33" s="22">
        <v>-2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1</v>
      </c>
      <c r="F35" s="20">
        <v>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</v>
      </c>
    </row>
    <row r="36" spans="1:27" x14ac:dyDescent="0.25">
      <c r="A36" s="23" t="s">
        <v>64</v>
      </c>
      <c r="B36" s="17" t="s">
        <v>33</v>
      </c>
      <c r="C36" s="18"/>
      <c r="D36" s="18"/>
      <c r="E36" s="19">
        <v>1531498</v>
      </c>
      <c r="F36" s="20">
        <v>1531498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1148625</v>
      </c>
      <c r="Y36" s="20">
        <v>-1148625</v>
      </c>
      <c r="Z36" s="21">
        <v>-100</v>
      </c>
      <c r="AA36" s="22">
        <v>1531498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3001940</v>
      </c>
      <c r="D38" s="29">
        <f t="shared" ref="D38:Y38" si="3">SUM(D30:D37)</f>
        <v>0</v>
      </c>
      <c r="E38" s="30">
        <f t="shared" si="3"/>
        <v>1531497</v>
      </c>
      <c r="F38" s="31">
        <f t="shared" si="3"/>
        <v>1531497</v>
      </c>
      <c r="G38" s="31">
        <f t="shared" si="3"/>
        <v>258525</v>
      </c>
      <c r="H38" s="31">
        <f t="shared" si="3"/>
        <v>259470</v>
      </c>
      <c r="I38" s="31">
        <f t="shared" si="3"/>
        <v>34744</v>
      </c>
      <c r="J38" s="31">
        <f t="shared" si="3"/>
        <v>552739</v>
      </c>
      <c r="K38" s="31">
        <f t="shared" si="3"/>
        <v>83308</v>
      </c>
      <c r="L38" s="31">
        <f t="shared" si="3"/>
        <v>136662</v>
      </c>
      <c r="M38" s="31">
        <f t="shared" si="3"/>
        <v>-75274</v>
      </c>
      <c r="N38" s="31">
        <f t="shared" si="3"/>
        <v>144696</v>
      </c>
      <c r="O38" s="31">
        <f t="shared" si="3"/>
        <v>59146</v>
      </c>
      <c r="P38" s="31">
        <f t="shared" si="3"/>
        <v>57058</v>
      </c>
      <c r="Q38" s="31">
        <f t="shared" si="3"/>
        <v>63448</v>
      </c>
      <c r="R38" s="31">
        <f t="shared" si="3"/>
        <v>179652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877087</v>
      </c>
      <c r="X38" s="31">
        <f t="shared" si="3"/>
        <v>1148623</v>
      </c>
      <c r="Y38" s="31">
        <f t="shared" si="3"/>
        <v>-271536</v>
      </c>
      <c r="Z38" s="32">
        <f>+IF(X38&lt;&gt;0,+(Y38/X38)*100,0)</f>
        <v>-23.640132576136818</v>
      </c>
      <c r="AA38" s="33">
        <f>SUM(AA30:AA37)</f>
        <v>1531497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3001940</v>
      </c>
      <c r="D45" s="29">
        <f>+D38+D44</f>
        <v>0</v>
      </c>
      <c r="E45" s="30">
        <f t="shared" si="5"/>
        <v>1531497</v>
      </c>
      <c r="F45" s="31">
        <f t="shared" si="5"/>
        <v>1531497</v>
      </c>
      <c r="G45" s="31">
        <f t="shared" si="5"/>
        <v>258525</v>
      </c>
      <c r="H45" s="31">
        <f t="shared" si="5"/>
        <v>259470</v>
      </c>
      <c r="I45" s="31">
        <f t="shared" si="5"/>
        <v>34744</v>
      </c>
      <c r="J45" s="31">
        <f t="shared" si="5"/>
        <v>552739</v>
      </c>
      <c r="K45" s="31">
        <f t="shared" si="5"/>
        <v>83308</v>
      </c>
      <c r="L45" s="31">
        <f t="shared" si="5"/>
        <v>136662</v>
      </c>
      <c r="M45" s="31">
        <f t="shared" si="5"/>
        <v>-75274</v>
      </c>
      <c r="N45" s="31">
        <f t="shared" si="5"/>
        <v>144696</v>
      </c>
      <c r="O45" s="31">
        <f t="shared" si="5"/>
        <v>59146</v>
      </c>
      <c r="P45" s="31">
        <f t="shared" si="5"/>
        <v>57058</v>
      </c>
      <c r="Q45" s="31">
        <f t="shared" si="5"/>
        <v>63448</v>
      </c>
      <c r="R45" s="31">
        <f t="shared" si="5"/>
        <v>179652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877087</v>
      </c>
      <c r="X45" s="31">
        <f t="shared" si="5"/>
        <v>1148623</v>
      </c>
      <c r="Y45" s="31">
        <f t="shared" si="5"/>
        <v>-271536</v>
      </c>
      <c r="Z45" s="32">
        <f>+IF(X45&lt;&gt;0,+(Y45/X45)*100,0)</f>
        <v>-23.640132576136818</v>
      </c>
      <c r="AA45" s="33">
        <f>+AA38+AA44</f>
        <v>1531497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26687701</v>
      </c>
      <c r="D46" s="42">
        <f t="shared" si="6"/>
        <v>0</v>
      </c>
      <c r="E46" s="43">
        <f t="shared" si="6"/>
        <v>34134088</v>
      </c>
      <c r="F46" s="44">
        <f t="shared" si="6"/>
        <v>34134088</v>
      </c>
      <c r="G46" s="44">
        <f t="shared" si="6"/>
        <v>2294411</v>
      </c>
      <c r="H46" s="44">
        <f t="shared" si="6"/>
        <v>2298241</v>
      </c>
      <c r="I46" s="44">
        <f t="shared" si="6"/>
        <v>1970888</v>
      </c>
      <c r="J46" s="44">
        <f t="shared" si="6"/>
        <v>6563540</v>
      </c>
      <c r="K46" s="44">
        <f t="shared" si="6"/>
        <v>2068278</v>
      </c>
      <c r="L46" s="44">
        <f t="shared" si="6"/>
        <v>2056158</v>
      </c>
      <c r="M46" s="44">
        <f t="shared" si="6"/>
        <v>1895892</v>
      </c>
      <c r="N46" s="44">
        <f t="shared" si="6"/>
        <v>6020328</v>
      </c>
      <c r="O46" s="44">
        <f t="shared" si="6"/>
        <v>2137115</v>
      </c>
      <c r="P46" s="44">
        <f t="shared" si="6"/>
        <v>2101055</v>
      </c>
      <c r="Q46" s="44">
        <f t="shared" si="6"/>
        <v>2054121</v>
      </c>
      <c r="R46" s="44">
        <f t="shared" si="6"/>
        <v>6292291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18876159</v>
      </c>
      <c r="X46" s="44">
        <f t="shared" si="6"/>
        <v>25600566</v>
      </c>
      <c r="Y46" s="44">
        <f t="shared" si="6"/>
        <v>-6724407</v>
      </c>
      <c r="Z46" s="45">
        <f>+IF(X46&lt;&gt;0,+(Y46/X46)*100,0)</f>
        <v>-26.266634104886588</v>
      </c>
      <c r="AA46" s="46">
        <f>+AA27-AA45</f>
        <v>34134088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4646096</v>
      </c>
      <c r="D6" s="18"/>
      <c r="E6" s="19">
        <v>-6199340</v>
      </c>
      <c r="F6" s="20">
        <v>2800660</v>
      </c>
      <c r="G6" s="20">
        <v>4763609</v>
      </c>
      <c r="H6" s="20">
        <v>139778</v>
      </c>
      <c r="I6" s="20">
        <v>-10446</v>
      </c>
      <c r="J6" s="20">
        <v>4892941</v>
      </c>
      <c r="K6" s="20">
        <v>54327</v>
      </c>
      <c r="L6" s="20">
        <v>99346</v>
      </c>
      <c r="M6" s="20">
        <v>64947</v>
      </c>
      <c r="N6" s="20">
        <v>218620</v>
      </c>
      <c r="O6" s="20">
        <v>159404</v>
      </c>
      <c r="P6" s="20">
        <v>40780</v>
      </c>
      <c r="Q6" s="20">
        <v>43155</v>
      </c>
      <c r="R6" s="20">
        <v>243339</v>
      </c>
      <c r="S6" s="20"/>
      <c r="T6" s="20"/>
      <c r="U6" s="20"/>
      <c r="V6" s="20"/>
      <c r="W6" s="20">
        <v>5354900</v>
      </c>
      <c r="X6" s="20">
        <v>-3180737</v>
      </c>
      <c r="Y6" s="20">
        <v>8535637</v>
      </c>
      <c r="Z6" s="21">
        <v>-268.35406385375467</v>
      </c>
      <c r="AA6" s="22">
        <v>2800660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20845256</v>
      </c>
      <c r="D8" s="18"/>
      <c r="E8" s="19">
        <v>94512989</v>
      </c>
      <c r="F8" s="20">
        <v>90764324</v>
      </c>
      <c r="G8" s="20">
        <v>21126421</v>
      </c>
      <c r="H8" s="20">
        <v>278183</v>
      </c>
      <c r="I8" s="20">
        <v>247201</v>
      </c>
      <c r="J8" s="20">
        <v>21651805</v>
      </c>
      <c r="K8" s="20">
        <v>241926</v>
      </c>
      <c r="L8" s="20">
        <v>254037</v>
      </c>
      <c r="M8" s="20">
        <v>-3091011</v>
      </c>
      <c r="N8" s="20">
        <v>-2595048</v>
      </c>
      <c r="O8" s="20">
        <v>247052</v>
      </c>
      <c r="P8" s="20">
        <v>276118</v>
      </c>
      <c r="Q8" s="20">
        <v>255983</v>
      </c>
      <c r="R8" s="20">
        <v>779153</v>
      </c>
      <c r="S8" s="20"/>
      <c r="T8" s="20"/>
      <c r="U8" s="20"/>
      <c r="V8" s="20"/>
      <c r="W8" s="20">
        <v>19835910</v>
      </c>
      <c r="X8" s="20">
        <v>95781351</v>
      </c>
      <c r="Y8" s="20">
        <v>-75945441</v>
      </c>
      <c r="Z8" s="21">
        <v>-79.290425753130165</v>
      </c>
      <c r="AA8" s="22">
        <v>90764324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7116200</v>
      </c>
      <c r="F9" s="20">
        <v>5332200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4623819</v>
      </c>
      <c r="Y9" s="20">
        <v>-4623819</v>
      </c>
      <c r="Z9" s="21">
        <v>-100</v>
      </c>
      <c r="AA9" s="22">
        <v>5332200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-1425661</v>
      </c>
      <c r="D11" s="18"/>
      <c r="E11" s="19">
        <v>-660000</v>
      </c>
      <c r="F11" s="20">
        <v>-860000</v>
      </c>
      <c r="G11" s="20">
        <v>-1425661</v>
      </c>
      <c r="H11" s="20"/>
      <c r="I11" s="20">
        <v>-198609</v>
      </c>
      <c r="J11" s="20">
        <v>-1624270</v>
      </c>
      <c r="K11" s="20"/>
      <c r="L11" s="20"/>
      <c r="M11" s="20"/>
      <c r="N11" s="20"/>
      <c r="O11" s="20"/>
      <c r="P11" s="20">
        <v>-109894</v>
      </c>
      <c r="Q11" s="20"/>
      <c r="R11" s="20">
        <v>-109894</v>
      </c>
      <c r="S11" s="20"/>
      <c r="T11" s="20"/>
      <c r="U11" s="20"/>
      <c r="V11" s="20"/>
      <c r="W11" s="20">
        <v>-1734164</v>
      </c>
      <c r="X11" s="20">
        <v>-681247</v>
      </c>
      <c r="Y11" s="20">
        <v>-1052917</v>
      </c>
      <c r="Z11" s="21">
        <v>154.55730447253347</v>
      </c>
      <c r="AA11" s="22">
        <v>-860000</v>
      </c>
    </row>
    <row r="12" spans="1:27" x14ac:dyDescent="0.25">
      <c r="A12" s="23" t="s">
        <v>41</v>
      </c>
      <c r="B12" s="17" t="s">
        <v>33</v>
      </c>
      <c r="C12" s="18">
        <v>-1575</v>
      </c>
      <c r="D12" s="18"/>
      <c r="E12" s="19"/>
      <c r="F12" s="20"/>
      <c r="G12" s="24">
        <v>-685</v>
      </c>
      <c r="H12" s="24">
        <v>-890</v>
      </c>
      <c r="I12" s="24">
        <v>17675</v>
      </c>
      <c r="J12" s="20">
        <v>16100</v>
      </c>
      <c r="K12" s="24">
        <v>-12045</v>
      </c>
      <c r="L12" s="24">
        <v>-2265</v>
      </c>
      <c r="M12" s="20">
        <v>2671</v>
      </c>
      <c r="N12" s="24">
        <v>-11639</v>
      </c>
      <c r="O12" s="24">
        <v>-4283</v>
      </c>
      <c r="P12" s="24">
        <v>2513</v>
      </c>
      <c r="Q12" s="20">
        <v>3748</v>
      </c>
      <c r="R12" s="24">
        <v>1978</v>
      </c>
      <c r="S12" s="24"/>
      <c r="T12" s="20"/>
      <c r="U12" s="24"/>
      <c r="V12" s="24"/>
      <c r="W12" s="24">
        <v>6439</v>
      </c>
      <c r="X12" s="20"/>
      <c r="Y12" s="24">
        <v>6439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-52266</v>
      </c>
      <c r="D13" s="18"/>
      <c r="E13" s="19"/>
      <c r="F13" s="20"/>
      <c r="G13" s="20">
        <v>-52266</v>
      </c>
      <c r="H13" s="20"/>
      <c r="I13" s="20"/>
      <c r="J13" s="20">
        <v>-52266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-52266</v>
      </c>
      <c r="X13" s="20"/>
      <c r="Y13" s="20">
        <v>-52266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24011850</v>
      </c>
      <c r="D14" s="29">
        <f>SUM(D6:D13)</f>
        <v>0</v>
      </c>
      <c r="E14" s="30">
        <f t="shared" si="0"/>
        <v>94769849</v>
      </c>
      <c r="F14" s="31">
        <f t="shared" si="0"/>
        <v>98037184</v>
      </c>
      <c r="G14" s="31">
        <f t="shared" si="0"/>
        <v>24411418</v>
      </c>
      <c r="H14" s="31">
        <f t="shared" si="0"/>
        <v>417071</v>
      </c>
      <c r="I14" s="31">
        <f t="shared" si="0"/>
        <v>55821</v>
      </c>
      <c r="J14" s="31">
        <f t="shared" si="0"/>
        <v>24884310</v>
      </c>
      <c r="K14" s="31">
        <f t="shared" si="0"/>
        <v>284208</v>
      </c>
      <c r="L14" s="31">
        <f t="shared" si="0"/>
        <v>351118</v>
      </c>
      <c r="M14" s="31">
        <f t="shared" si="0"/>
        <v>-3023393</v>
      </c>
      <c r="N14" s="31">
        <f t="shared" si="0"/>
        <v>-2388067</v>
      </c>
      <c r="O14" s="31">
        <f t="shared" si="0"/>
        <v>402173</v>
      </c>
      <c r="P14" s="31">
        <f t="shared" si="0"/>
        <v>209517</v>
      </c>
      <c r="Q14" s="31">
        <f t="shared" si="0"/>
        <v>302886</v>
      </c>
      <c r="R14" s="31">
        <f t="shared" si="0"/>
        <v>914576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23410819</v>
      </c>
      <c r="X14" s="31">
        <f t="shared" si="0"/>
        <v>96543186</v>
      </c>
      <c r="Y14" s="31">
        <f t="shared" si="0"/>
        <v>-73132367</v>
      </c>
      <c r="Z14" s="32">
        <f>+IF(X14&lt;&gt;0,+(Y14/X14)*100,0)</f>
        <v>-75.750935959374701</v>
      </c>
      <c r="AA14" s="33">
        <f>SUM(AA6:AA13)</f>
        <v>98037184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2554619</v>
      </c>
      <c r="D18" s="18"/>
      <c r="E18" s="19">
        <v>-4920000</v>
      </c>
      <c r="F18" s="20">
        <v>-4920000</v>
      </c>
      <c r="G18" s="24">
        <v>14448862</v>
      </c>
      <c r="H18" s="24">
        <v>-11894243</v>
      </c>
      <c r="I18" s="24"/>
      <c r="J18" s="20">
        <v>2554619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2554619</v>
      </c>
      <c r="X18" s="20">
        <v>-4302497</v>
      </c>
      <c r="Y18" s="24">
        <v>6857116</v>
      </c>
      <c r="Z18" s="25">
        <v>-159.37526510768049</v>
      </c>
      <c r="AA18" s="26">
        <v>-4920000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2554619</v>
      </c>
      <c r="D26" s="29">
        <f t="shared" ref="D26:Y26" si="1">SUM(D16:D25)</f>
        <v>0</v>
      </c>
      <c r="E26" s="35">
        <f t="shared" si="1"/>
        <v>-4920000</v>
      </c>
      <c r="F26" s="36">
        <f t="shared" si="1"/>
        <v>-4920000</v>
      </c>
      <c r="G26" s="36">
        <f t="shared" si="1"/>
        <v>14448862</v>
      </c>
      <c r="H26" s="36">
        <f t="shared" si="1"/>
        <v>-11894243</v>
      </c>
      <c r="I26" s="36">
        <f t="shared" si="1"/>
        <v>0</v>
      </c>
      <c r="J26" s="36">
        <f t="shared" si="1"/>
        <v>2554619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2554619</v>
      </c>
      <c r="X26" s="36">
        <f t="shared" si="1"/>
        <v>-4302497</v>
      </c>
      <c r="Y26" s="36">
        <f t="shared" si="1"/>
        <v>6857116</v>
      </c>
      <c r="Z26" s="37">
        <f>+IF(X26&lt;&gt;0,+(Y26/X26)*100,0)</f>
        <v>-159.37526510768049</v>
      </c>
      <c r="AA26" s="38">
        <f>SUM(AA16:AA25)</f>
        <v>-4920000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26566469</v>
      </c>
      <c r="D27" s="29">
        <f>+D14+D26</f>
        <v>0</v>
      </c>
      <c r="E27" s="30">
        <f t="shared" si="2"/>
        <v>89849849</v>
      </c>
      <c r="F27" s="31">
        <f t="shared" si="2"/>
        <v>93117184</v>
      </c>
      <c r="G27" s="31">
        <f t="shared" si="2"/>
        <v>38860280</v>
      </c>
      <c r="H27" s="31">
        <f t="shared" si="2"/>
        <v>-11477172</v>
      </c>
      <c r="I27" s="31">
        <f t="shared" si="2"/>
        <v>55821</v>
      </c>
      <c r="J27" s="31">
        <f t="shared" si="2"/>
        <v>27438929</v>
      </c>
      <c r="K27" s="31">
        <f t="shared" si="2"/>
        <v>284208</v>
      </c>
      <c r="L27" s="31">
        <f t="shared" si="2"/>
        <v>351118</v>
      </c>
      <c r="M27" s="31">
        <f t="shared" si="2"/>
        <v>-3023393</v>
      </c>
      <c r="N27" s="31">
        <f t="shared" si="2"/>
        <v>-2388067</v>
      </c>
      <c r="O27" s="31">
        <f t="shared" si="2"/>
        <v>402173</v>
      </c>
      <c r="P27" s="31">
        <f t="shared" si="2"/>
        <v>209517</v>
      </c>
      <c r="Q27" s="31">
        <f t="shared" si="2"/>
        <v>302886</v>
      </c>
      <c r="R27" s="31">
        <f t="shared" si="2"/>
        <v>914576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25965438</v>
      </c>
      <c r="X27" s="31">
        <f t="shared" si="2"/>
        <v>92240689</v>
      </c>
      <c r="Y27" s="31">
        <f t="shared" si="2"/>
        <v>-66275251</v>
      </c>
      <c r="Z27" s="32">
        <f>+IF(X27&lt;&gt;0,+(Y27/X27)*100,0)</f>
        <v>-71.850342531591451</v>
      </c>
      <c r="AA27" s="33">
        <f>+AA14+AA26</f>
        <v>93117184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22606</v>
      </c>
      <c r="D32" s="18"/>
      <c r="E32" s="19"/>
      <c r="F32" s="20"/>
      <c r="G32" s="20">
        <v>22457</v>
      </c>
      <c r="H32" s="20">
        <v>-1109</v>
      </c>
      <c r="I32" s="20">
        <v>-1547</v>
      </c>
      <c r="J32" s="20">
        <v>19801</v>
      </c>
      <c r="K32" s="20">
        <v>-1260</v>
      </c>
      <c r="L32" s="20">
        <v>-69</v>
      </c>
      <c r="M32" s="20">
        <v>-368</v>
      </c>
      <c r="N32" s="20">
        <v>-1697</v>
      </c>
      <c r="O32" s="20">
        <v>-515</v>
      </c>
      <c r="P32" s="20">
        <v>-769</v>
      </c>
      <c r="Q32" s="20">
        <v>-210</v>
      </c>
      <c r="R32" s="20">
        <v>-1494</v>
      </c>
      <c r="S32" s="20"/>
      <c r="T32" s="20"/>
      <c r="U32" s="20"/>
      <c r="V32" s="20"/>
      <c r="W32" s="20">
        <v>16610</v>
      </c>
      <c r="X32" s="20"/>
      <c r="Y32" s="20">
        <v>16610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7506435</v>
      </c>
      <c r="D33" s="18"/>
      <c r="E33" s="19">
        <v>-950196</v>
      </c>
      <c r="F33" s="20">
        <v>-750196</v>
      </c>
      <c r="G33" s="20">
        <v>7521685</v>
      </c>
      <c r="H33" s="20">
        <v>36640</v>
      </c>
      <c r="I33" s="20">
        <v>-76522</v>
      </c>
      <c r="J33" s="20">
        <v>7481803</v>
      </c>
      <c r="K33" s="20">
        <v>36991</v>
      </c>
      <c r="L33" s="20">
        <v>71515</v>
      </c>
      <c r="M33" s="20">
        <v>-191013</v>
      </c>
      <c r="N33" s="20">
        <v>-82507</v>
      </c>
      <c r="O33" s="20">
        <v>25944</v>
      </c>
      <c r="P33" s="20">
        <v>58928</v>
      </c>
      <c r="Q33" s="20">
        <v>-1555008</v>
      </c>
      <c r="R33" s="20">
        <v>-1470136</v>
      </c>
      <c r="S33" s="20"/>
      <c r="T33" s="20"/>
      <c r="U33" s="20"/>
      <c r="V33" s="20"/>
      <c r="W33" s="20">
        <v>5929160</v>
      </c>
      <c r="X33" s="20">
        <v>-811434</v>
      </c>
      <c r="Y33" s="20">
        <v>6740594</v>
      </c>
      <c r="Z33" s="21">
        <v>-830.7014495325559</v>
      </c>
      <c r="AA33" s="22">
        <v>-750196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-2062</v>
      </c>
      <c r="D36" s="18"/>
      <c r="E36" s="19">
        <v>1920835</v>
      </c>
      <c r="F36" s="20">
        <v>1920835</v>
      </c>
      <c r="G36" s="20">
        <v>16244</v>
      </c>
      <c r="H36" s="20">
        <v>396</v>
      </c>
      <c r="I36" s="20">
        <v>2437</v>
      </c>
      <c r="J36" s="20">
        <v>19077</v>
      </c>
      <c r="K36" s="20">
        <v>-3428</v>
      </c>
      <c r="L36" s="20">
        <v>133</v>
      </c>
      <c r="M36" s="20">
        <v>2038</v>
      </c>
      <c r="N36" s="20">
        <v>-1257</v>
      </c>
      <c r="O36" s="20">
        <v>2810</v>
      </c>
      <c r="P36" s="20">
        <v>-2945</v>
      </c>
      <c r="Q36" s="20">
        <v>2453</v>
      </c>
      <c r="R36" s="20">
        <v>2318</v>
      </c>
      <c r="S36" s="20"/>
      <c r="T36" s="20"/>
      <c r="U36" s="20"/>
      <c r="V36" s="20"/>
      <c r="W36" s="20">
        <v>20138</v>
      </c>
      <c r="X36" s="20">
        <v>1645086</v>
      </c>
      <c r="Y36" s="20">
        <v>-1624948</v>
      </c>
      <c r="Z36" s="21">
        <v>-98.775869468222339</v>
      </c>
      <c r="AA36" s="22">
        <v>1920835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7526979</v>
      </c>
      <c r="D38" s="29">
        <f t="shared" ref="D38:Y38" si="3">SUM(D30:D37)</f>
        <v>0</v>
      </c>
      <c r="E38" s="30">
        <f t="shared" si="3"/>
        <v>970639</v>
      </c>
      <c r="F38" s="31">
        <f t="shared" si="3"/>
        <v>1170639</v>
      </c>
      <c r="G38" s="31">
        <f t="shared" si="3"/>
        <v>7560386</v>
      </c>
      <c r="H38" s="31">
        <f t="shared" si="3"/>
        <v>35927</v>
      </c>
      <c r="I38" s="31">
        <f t="shared" si="3"/>
        <v>-75632</v>
      </c>
      <c r="J38" s="31">
        <f t="shared" si="3"/>
        <v>7520681</v>
      </c>
      <c r="K38" s="31">
        <f t="shared" si="3"/>
        <v>32303</v>
      </c>
      <c r="L38" s="31">
        <f t="shared" si="3"/>
        <v>71579</v>
      </c>
      <c r="M38" s="31">
        <f t="shared" si="3"/>
        <v>-189343</v>
      </c>
      <c r="N38" s="31">
        <f t="shared" si="3"/>
        <v>-85461</v>
      </c>
      <c r="O38" s="31">
        <f t="shared" si="3"/>
        <v>28239</v>
      </c>
      <c r="P38" s="31">
        <f t="shared" si="3"/>
        <v>55214</v>
      </c>
      <c r="Q38" s="31">
        <f t="shared" si="3"/>
        <v>-1552765</v>
      </c>
      <c r="R38" s="31">
        <f t="shared" si="3"/>
        <v>-1469312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5965908</v>
      </c>
      <c r="X38" s="31">
        <f t="shared" si="3"/>
        <v>833652</v>
      </c>
      <c r="Y38" s="31">
        <f t="shared" si="3"/>
        <v>5132256</v>
      </c>
      <c r="Z38" s="32">
        <f>+IF(X38&lt;&gt;0,+(Y38/X38)*100,0)</f>
        <v>615.63530106087433</v>
      </c>
      <c r="AA38" s="33">
        <f>SUM(AA30:AA37)</f>
        <v>1170639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7526979</v>
      </c>
      <c r="D45" s="29">
        <f>+D38+D44</f>
        <v>0</v>
      </c>
      <c r="E45" s="30">
        <f t="shared" si="5"/>
        <v>970639</v>
      </c>
      <c r="F45" s="31">
        <f t="shared" si="5"/>
        <v>1170639</v>
      </c>
      <c r="G45" s="31">
        <f t="shared" si="5"/>
        <v>7560386</v>
      </c>
      <c r="H45" s="31">
        <f t="shared" si="5"/>
        <v>35927</v>
      </c>
      <c r="I45" s="31">
        <f t="shared" si="5"/>
        <v>-75632</v>
      </c>
      <c r="J45" s="31">
        <f t="shared" si="5"/>
        <v>7520681</v>
      </c>
      <c r="K45" s="31">
        <f t="shared" si="5"/>
        <v>32303</v>
      </c>
      <c r="L45" s="31">
        <f t="shared" si="5"/>
        <v>71579</v>
      </c>
      <c r="M45" s="31">
        <f t="shared" si="5"/>
        <v>-189343</v>
      </c>
      <c r="N45" s="31">
        <f t="shared" si="5"/>
        <v>-85461</v>
      </c>
      <c r="O45" s="31">
        <f t="shared" si="5"/>
        <v>28239</v>
      </c>
      <c r="P45" s="31">
        <f t="shared" si="5"/>
        <v>55214</v>
      </c>
      <c r="Q45" s="31">
        <f t="shared" si="5"/>
        <v>-1552765</v>
      </c>
      <c r="R45" s="31">
        <f t="shared" si="5"/>
        <v>-1469312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5965908</v>
      </c>
      <c r="X45" s="31">
        <f t="shared" si="5"/>
        <v>833652</v>
      </c>
      <c r="Y45" s="31">
        <f t="shared" si="5"/>
        <v>5132256</v>
      </c>
      <c r="Z45" s="32">
        <f>+IF(X45&lt;&gt;0,+(Y45/X45)*100,0)</f>
        <v>615.63530106087433</v>
      </c>
      <c r="AA45" s="33">
        <f>+AA38+AA44</f>
        <v>1170639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19039490</v>
      </c>
      <c r="D46" s="42">
        <f t="shared" si="6"/>
        <v>0</v>
      </c>
      <c r="E46" s="43">
        <f t="shared" si="6"/>
        <v>88879210</v>
      </c>
      <c r="F46" s="44">
        <f t="shared" si="6"/>
        <v>91946545</v>
      </c>
      <c r="G46" s="44">
        <f t="shared" si="6"/>
        <v>31299894</v>
      </c>
      <c r="H46" s="44">
        <f t="shared" si="6"/>
        <v>-11513099</v>
      </c>
      <c r="I46" s="44">
        <f t="shared" si="6"/>
        <v>131453</v>
      </c>
      <c r="J46" s="44">
        <f t="shared" si="6"/>
        <v>19918248</v>
      </c>
      <c r="K46" s="44">
        <f t="shared" si="6"/>
        <v>251905</v>
      </c>
      <c r="L46" s="44">
        <f t="shared" si="6"/>
        <v>279539</v>
      </c>
      <c r="M46" s="44">
        <f t="shared" si="6"/>
        <v>-2834050</v>
      </c>
      <c r="N46" s="44">
        <f t="shared" si="6"/>
        <v>-2302606</v>
      </c>
      <c r="O46" s="44">
        <f t="shared" si="6"/>
        <v>373934</v>
      </c>
      <c r="P46" s="44">
        <f t="shared" si="6"/>
        <v>154303</v>
      </c>
      <c r="Q46" s="44">
        <f t="shared" si="6"/>
        <v>1855651</v>
      </c>
      <c r="R46" s="44">
        <f t="shared" si="6"/>
        <v>2383888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19999530</v>
      </c>
      <c r="X46" s="44">
        <f t="shared" si="6"/>
        <v>91407037</v>
      </c>
      <c r="Y46" s="44">
        <f t="shared" si="6"/>
        <v>-71407507</v>
      </c>
      <c r="Z46" s="45">
        <f>+IF(X46&lt;&gt;0,+(Y46/X46)*100,0)</f>
        <v>-78.120360689516716</v>
      </c>
      <c r="AA46" s="46">
        <f>+AA27-AA45</f>
        <v>91946545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-75050404</v>
      </c>
      <c r="D48" s="18"/>
      <c r="E48" s="19">
        <v>-10570146</v>
      </c>
      <c r="F48" s="20">
        <v>-7502811</v>
      </c>
      <c r="G48" s="20">
        <v>-71837588</v>
      </c>
      <c r="H48" s="20">
        <v>-3827202</v>
      </c>
      <c r="I48" s="20">
        <v>-522422</v>
      </c>
      <c r="J48" s="20">
        <v>-76187212</v>
      </c>
      <c r="K48" s="20">
        <v>1394004</v>
      </c>
      <c r="L48" s="20">
        <v>-376087</v>
      </c>
      <c r="M48" s="20">
        <v>-3336234</v>
      </c>
      <c r="N48" s="20">
        <v>-2318317</v>
      </c>
      <c r="O48" s="20">
        <v>-389722</v>
      </c>
      <c r="P48" s="20">
        <v>-133116</v>
      </c>
      <c r="Q48" s="20">
        <v>-874663</v>
      </c>
      <c r="R48" s="20">
        <v>-1397501</v>
      </c>
      <c r="S48" s="20"/>
      <c r="T48" s="20"/>
      <c r="U48" s="20"/>
      <c r="V48" s="20"/>
      <c r="W48" s="20">
        <v>-79903030</v>
      </c>
      <c r="X48" s="20">
        <v>-8042319</v>
      </c>
      <c r="Y48" s="20">
        <v>-71860711</v>
      </c>
      <c r="Z48" s="47">
        <v>893.53221378062722</v>
      </c>
      <c r="AA48" s="22">
        <v>-7502811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-75050404</v>
      </c>
      <c r="D51" s="50">
        <f t="shared" ref="D51:Y51" si="7">SUM(D48:D50)</f>
        <v>0</v>
      </c>
      <c r="E51" s="51">
        <f t="shared" si="7"/>
        <v>-10570146</v>
      </c>
      <c r="F51" s="52">
        <f t="shared" si="7"/>
        <v>-7502811</v>
      </c>
      <c r="G51" s="52">
        <f t="shared" si="7"/>
        <v>-71837588</v>
      </c>
      <c r="H51" s="52">
        <f t="shared" si="7"/>
        <v>-3827202</v>
      </c>
      <c r="I51" s="52">
        <f t="shared" si="7"/>
        <v>-522422</v>
      </c>
      <c r="J51" s="52">
        <f t="shared" si="7"/>
        <v>-76187212</v>
      </c>
      <c r="K51" s="52">
        <f t="shared" si="7"/>
        <v>1394004</v>
      </c>
      <c r="L51" s="52">
        <f t="shared" si="7"/>
        <v>-376087</v>
      </c>
      <c r="M51" s="52">
        <f t="shared" si="7"/>
        <v>-3336234</v>
      </c>
      <c r="N51" s="52">
        <f t="shared" si="7"/>
        <v>-2318317</v>
      </c>
      <c r="O51" s="52">
        <f t="shared" si="7"/>
        <v>-389722</v>
      </c>
      <c r="P51" s="52">
        <f t="shared" si="7"/>
        <v>-133116</v>
      </c>
      <c r="Q51" s="52">
        <f t="shared" si="7"/>
        <v>-874663</v>
      </c>
      <c r="R51" s="52">
        <f t="shared" si="7"/>
        <v>-1397501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-79903030</v>
      </c>
      <c r="X51" s="52">
        <f t="shared" si="7"/>
        <v>-8042319</v>
      </c>
      <c r="Y51" s="52">
        <f t="shared" si="7"/>
        <v>-71860711</v>
      </c>
      <c r="Z51" s="53">
        <f>+IF(X51&lt;&gt;0,+(Y51/X51)*100,0)</f>
        <v>893.53221378062722</v>
      </c>
      <c r="AA51" s="54">
        <f>SUM(AA48:AA50)</f>
        <v>-7502811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186337330</v>
      </c>
      <c r="D8" s="18"/>
      <c r="E8" s="19">
        <v>168164772</v>
      </c>
      <c r="F8" s="20">
        <v>168164772</v>
      </c>
      <c r="G8" s="20">
        <v>229662891</v>
      </c>
      <c r="H8" s="20">
        <v>17803400</v>
      </c>
      <c r="I8" s="20">
        <v>17422203</v>
      </c>
      <c r="J8" s="20">
        <v>264888494</v>
      </c>
      <c r="K8" s="20">
        <v>-169946328</v>
      </c>
      <c r="L8" s="20">
        <v>203723024</v>
      </c>
      <c r="M8" s="20">
        <v>17384067</v>
      </c>
      <c r="N8" s="20">
        <v>51160763</v>
      </c>
      <c r="O8" s="20">
        <v>16819004</v>
      </c>
      <c r="P8" s="20">
        <v>-126520724</v>
      </c>
      <c r="Q8" s="20">
        <v>15315770</v>
      </c>
      <c r="R8" s="20">
        <v>-94385950</v>
      </c>
      <c r="S8" s="20"/>
      <c r="T8" s="20"/>
      <c r="U8" s="20"/>
      <c r="V8" s="20"/>
      <c r="W8" s="20">
        <v>221663307</v>
      </c>
      <c r="X8" s="20">
        <v>126123597</v>
      </c>
      <c r="Y8" s="20">
        <v>95539710</v>
      </c>
      <c r="Z8" s="21">
        <v>75.750860483308287</v>
      </c>
      <c r="AA8" s="22">
        <v>168164772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186337330</v>
      </c>
      <c r="D14" s="29">
        <f>SUM(D6:D13)</f>
        <v>0</v>
      </c>
      <c r="E14" s="30">
        <f t="shared" si="0"/>
        <v>168164772</v>
      </c>
      <c r="F14" s="31">
        <f t="shared" si="0"/>
        <v>168164772</v>
      </c>
      <c r="G14" s="31">
        <f t="shared" si="0"/>
        <v>229662891</v>
      </c>
      <c r="H14" s="31">
        <f t="shared" si="0"/>
        <v>17803400</v>
      </c>
      <c r="I14" s="31">
        <f t="shared" si="0"/>
        <v>17422203</v>
      </c>
      <c r="J14" s="31">
        <f t="shared" si="0"/>
        <v>264888494</v>
      </c>
      <c r="K14" s="31">
        <f t="shared" si="0"/>
        <v>-169946328</v>
      </c>
      <c r="L14" s="31">
        <f t="shared" si="0"/>
        <v>203723024</v>
      </c>
      <c r="M14" s="31">
        <f t="shared" si="0"/>
        <v>17384067</v>
      </c>
      <c r="N14" s="31">
        <f t="shared" si="0"/>
        <v>51160763</v>
      </c>
      <c r="O14" s="31">
        <f t="shared" si="0"/>
        <v>16819004</v>
      </c>
      <c r="P14" s="31">
        <f t="shared" si="0"/>
        <v>-126520724</v>
      </c>
      <c r="Q14" s="31">
        <f t="shared" si="0"/>
        <v>15315770</v>
      </c>
      <c r="R14" s="31">
        <f t="shared" si="0"/>
        <v>-94385950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221663307</v>
      </c>
      <c r="X14" s="31">
        <f t="shared" si="0"/>
        <v>126123597</v>
      </c>
      <c r="Y14" s="31">
        <f t="shared" si="0"/>
        <v>95539710</v>
      </c>
      <c r="Z14" s="32">
        <f>+IF(X14&lt;&gt;0,+(Y14/X14)*100,0)</f>
        <v>75.750860483308287</v>
      </c>
      <c r="AA14" s="33">
        <f>SUM(AA6:AA13)</f>
        <v>168164772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284991</v>
      </c>
      <c r="D18" s="18"/>
      <c r="E18" s="19">
        <v>177614904</v>
      </c>
      <c r="F18" s="20">
        <v>177614904</v>
      </c>
      <c r="G18" s="24">
        <v>12082362</v>
      </c>
      <c r="H18" s="24">
        <v>-11797371</v>
      </c>
      <c r="I18" s="24"/>
      <c r="J18" s="20">
        <v>284991</v>
      </c>
      <c r="K18" s="24">
        <v>-284990</v>
      </c>
      <c r="L18" s="24">
        <v>284990</v>
      </c>
      <c r="M18" s="20"/>
      <c r="N18" s="24"/>
      <c r="O18" s="24"/>
      <c r="P18" s="24">
        <v>-31423506</v>
      </c>
      <c r="Q18" s="20"/>
      <c r="R18" s="24">
        <v>-31423506</v>
      </c>
      <c r="S18" s="24"/>
      <c r="T18" s="20"/>
      <c r="U18" s="24"/>
      <c r="V18" s="24"/>
      <c r="W18" s="24">
        <v>-31138515</v>
      </c>
      <c r="X18" s="20">
        <v>133211178</v>
      </c>
      <c r="Y18" s="24">
        <v>-164349693</v>
      </c>
      <c r="Z18" s="25">
        <v>-123.37530188345005</v>
      </c>
      <c r="AA18" s="26">
        <v>177614904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284991</v>
      </c>
      <c r="D26" s="29">
        <f t="shared" ref="D26:Y26" si="1">SUM(D16:D25)</f>
        <v>0</v>
      </c>
      <c r="E26" s="35">
        <f t="shared" si="1"/>
        <v>177614904</v>
      </c>
      <c r="F26" s="36">
        <f t="shared" si="1"/>
        <v>177614904</v>
      </c>
      <c r="G26" s="36">
        <f t="shared" si="1"/>
        <v>12082362</v>
      </c>
      <c r="H26" s="36">
        <f t="shared" si="1"/>
        <v>-11797371</v>
      </c>
      <c r="I26" s="36">
        <f t="shared" si="1"/>
        <v>0</v>
      </c>
      <c r="J26" s="36">
        <f t="shared" si="1"/>
        <v>284991</v>
      </c>
      <c r="K26" s="36">
        <f t="shared" si="1"/>
        <v>-284990</v>
      </c>
      <c r="L26" s="36">
        <f t="shared" si="1"/>
        <v>284990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-31423506</v>
      </c>
      <c r="Q26" s="36">
        <f t="shared" si="1"/>
        <v>0</v>
      </c>
      <c r="R26" s="36">
        <f t="shared" si="1"/>
        <v>-31423506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-31138515</v>
      </c>
      <c r="X26" s="36">
        <f t="shared" si="1"/>
        <v>133211178</v>
      </c>
      <c r="Y26" s="36">
        <f t="shared" si="1"/>
        <v>-164349693</v>
      </c>
      <c r="Z26" s="37">
        <f>+IF(X26&lt;&gt;0,+(Y26/X26)*100,0)</f>
        <v>-123.37530188345005</v>
      </c>
      <c r="AA26" s="38">
        <f>SUM(AA16:AA25)</f>
        <v>177614904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186622321</v>
      </c>
      <c r="D27" s="29">
        <f>+D14+D26</f>
        <v>0</v>
      </c>
      <c r="E27" s="30">
        <f t="shared" si="2"/>
        <v>345779676</v>
      </c>
      <c r="F27" s="31">
        <f t="shared" si="2"/>
        <v>345779676</v>
      </c>
      <c r="G27" s="31">
        <f t="shared" si="2"/>
        <v>241745253</v>
      </c>
      <c r="H27" s="31">
        <f t="shared" si="2"/>
        <v>6006029</v>
      </c>
      <c r="I27" s="31">
        <f t="shared" si="2"/>
        <v>17422203</v>
      </c>
      <c r="J27" s="31">
        <f t="shared" si="2"/>
        <v>265173485</v>
      </c>
      <c r="K27" s="31">
        <f t="shared" si="2"/>
        <v>-170231318</v>
      </c>
      <c r="L27" s="31">
        <f t="shared" si="2"/>
        <v>204008014</v>
      </c>
      <c r="M27" s="31">
        <f t="shared" si="2"/>
        <v>17384067</v>
      </c>
      <c r="N27" s="31">
        <f t="shared" si="2"/>
        <v>51160763</v>
      </c>
      <c r="O27" s="31">
        <f t="shared" si="2"/>
        <v>16819004</v>
      </c>
      <c r="P27" s="31">
        <f t="shared" si="2"/>
        <v>-157944230</v>
      </c>
      <c r="Q27" s="31">
        <f t="shared" si="2"/>
        <v>15315770</v>
      </c>
      <c r="R27" s="31">
        <f t="shared" si="2"/>
        <v>-125809456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190524792</v>
      </c>
      <c r="X27" s="31">
        <f t="shared" si="2"/>
        <v>259334775</v>
      </c>
      <c r="Y27" s="31">
        <f t="shared" si="2"/>
        <v>-68809983</v>
      </c>
      <c r="Z27" s="32">
        <f>+IF(X27&lt;&gt;0,+(Y27/X27)*100,0)</f>
        <v>-26.533264966104142</v>
      </c>
      <c r="AA27" s="33">
        <f>+AA14+AA26</f>
        <v>345779676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89178942</v>
      </c>
      <c r="D33" s="18"/>
      <c r="E33" s="19"/>
      <c r="F33" s="20"/>
      <c r="G33" s="20">
        <v>90762607</v>
      </c>
      <c r="H33" s="20">
        <v>4013826</v>
      </c>
      <c r="I33" s="20">
        <v>1542387</v>
      </c>
      <c r="J33" s="20">
        <v>96318820</v>
      </c>
      <c r="K33" s="20">
        <v>-87789496</v>
      </c>
      <c r="L33" s="20">
        <v>90662636</v>
      </c>
      <c r="M33" s="20">
        <v>1468334</v>
      </c>
      <c r="N33" s="20">
        <v>4341474</v>
      </c>
      <c r="O33" s="20">
        <v>1407665</v>
      </c>
      <c r="P33" s="20">
        <v>-70650423</v>
      </c>
      <c r="Q33" s="20">
        <v>1219604</v>
      </c>
      <c r="R33" s="20">
        <v>-68023154</v>
      </c>
      <c r="S33" s="20"/>
      <c r="T33" s="20"/>
      <c r="U33" s="20"/>
      <c r="V33" s="20"/>
      <c r="W33" s="20">
        <v>32637140</v>
      </c>
      <c r="X33" s="20"/>
      <c r="Y33" s="20">
        <v>32637140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89178942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90762607</v>
      </c>
      <c r="H38" s="31">
        <f t="shared" si="3"/>
        <v>4013826</v>
      </c>
      <c r="I38" s="31">
        <f t="shared" si="3"/>
        <v>1542387</v>
      </c>
      <c r="J38" s="31">
        <f t="shared" si="3"/>
        <v>96318820</v>
      </c>
      <c r="K38" s="31">
        <f t="shared" si="3"/>
        <v>-87789496</v>
      </c>
      <c r="L38" s="31">
        <f t="shared" si="3"/>
        <v>90662636</v>
      </c>
      <c r="M38" s="31">
        <f t="shared" si="3"/>
        <v>1468334</v>
      </c>
      <c r="N38" s="31">
        <f t="shared" si="3"/>
        <v>4341474</v>
      </c>
      <c r="O38" s="31">
        <f t="shared" si="3"/>
        <v>1407665</v>
      </c>
      <c r="P38" s="31">
        <f t="shared" si="3"/>
        <v>-70650423</v>
      </c>
      <c r="Q38" s="31">
        <f t="shared" si="3"/>
        <v>1219604</v>
      </c>
      <c r="R38" s="31">
        <f t="shared" si="3"/>
        <v>-68023154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32637140</v>
      </c>
      <c r="X38" s="31">
        <f t="shared" si="3"/>
        <v>0</v>
      </c>
      <c r="Y38" s="31">
        <f t="shared" si="3"/>
        <v>32637140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89178942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90762607</v>
      </c>
      <c r="H45" s="31">
        <f t="shared" si="5"/>
        <v>4013826</v>
      </c>
      <c r="I45" s="31">
        <f t="shared" si="5"/>
        <v>1542387</v>
      </c>
      <c r="J45" s="31">
        <f t="shared" si="5"/>
        <v>96318820</v>
      </c>
      <c r="K45" s="31">
        <f t="shared" si="5"/>
        <v>-87789496</v>
      </c>
      <c r="L45" s="31">
        <f t="shared" si="5"/>
        <v>90662636</v>
      </c>
      <c r="M45" s="31">
        <f t="shared" si="5"/>
        <v>1468334</v>
      </c>
      <c r="N45" s="31">
        <f t="shared" si="5"/>
        <v>4341474</v>
      </c>
      <c r="O45" s="31">
        <f t="shared" si="5"/>
        <v>1407665</v>
      </c>
      <c r="P45" s="31">
        <f t="shared" si="5"/>
        <v>-70650423</v>
      </c>
      <c r="Q45" s="31">
        <f t="shared" si="5"/>
        <v>1219604</v>
      </c>
      <c r="R45" s="31">
        <f t="shared" si="5"/>
        <v>-68023154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32637140</v>
      </c>
      <c r="X45" s="31">
        <f t="shared" si="5"/>
        <v>0</v>
      </c>
      <c r="Y45" s="31">
        <f t="shared" si="5"/>
        <v>32637140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97443379</v>
      </c>
      <c r="D46" s="42">
        <f t="shared" si="6"/>
        <v>0</v>
      </c>
      <c r="E46" s="43">
        <f t="shared" si="6"/>
        <v>345779676</v>
      </c>
      <c r="F46" s="44">
        <f t="shared" si="6"/>
        <v>345779676</v>
      </c>
      <c r="G46" s="44">
        <f t="shared" si="6"/>
        <v>150982646</v>
      </c>
      <c r="H46" s="44">
        <f t="shared" si="6"/>
        <v>1992203</v>
      </c>
      <c r="I46" s="44">
        <f t="shared" si="6"/>
        <v>15879816</v>
      </c>
      <c r="J46" s="44">
        <f t="shared" si="6"/>
        <v>168854665</v>
      </c>
      <c r="K46" s="44">
        <f t="shared" si="6"/>
        <v>-82441822</v>
      </c>
      <c r="L46" s="44">
        <f t="shared" si="6"/>
        <v>113345378</v>
      </c>
      <c r="M46" s="44">
        <f t="shared" si="6"/>
        <v>15915733</v>
      </c>
      <c r="N46" s="44">
        <f t="shared" si="6"/>
        <v>46819289</v>
      </c>
      <c r="O46" s="44">
        <f t="shared" si="6"/>
        <v>15411339</v>
      </c>
      <c r="P46" s="44">
        <f t="shared" si="6"/>
        <v>-87293807</v>
      </c>
      <c r="Q46" s="44">
        <f t="shared" si="6"/>
        <v>14096166</v>
      </c>
      <c r="R46" s="44">
        <f t="shared" si="6"/>
        <v>-57786302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157887652</v>
      </c>
      <c r="X46" s="44">
        <f t="shared" si="6"/>
        <v>259334775</v>
      </c>
      <c r="Y46" s="44">
        <f t="shared" si="6"/>
        <v>-101447123</v>
      </c>
      <c r="Z46" s="45">
        <f>+IF(X46&lt;&gt;0,+(Y46/X46)*100,0)</f>
        <v>-39.118210428971587</v>
      </c>
      <c r="AA46" s="46">
        <f>+AA27-AA45</f>
        <v>345779676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-765421072</v>
      </c>
      <c r="D48" s="18"/>
      <c r="E48" s="19">
        <v>-495079008</v>
      </c>
      <c r="F48" s="20">
        <v>-495079008</v>
      </c>
      <c r="G48" s="20">
        <v>-821089465</v>
      </c>
      <c r="H48" s="20">
        <v>14055584</v>
      </c>
      <c r="I48" s="20">
        <v>12783458</v>
      </c>
      <c r="J48" s="20">
        <v>-794250423</v>
      </c>
      <c r="K48" s="20">
        <v>858076972</v>
      </c>
      <c r="L48" s="20">
        <v>-840032954</v>
      </c>
      <c r="M48" s="20">
        <v>11583900</v>
      </c>
      <c r="N48" s="20">
        <v>29627918</v>
      </c>
      <c r="O48" s="20">
        <v>2953018</v>
      </c>
      <c r="P48" s="20">
        <v>759715402</v>
      </c>
      <c r="Q48" s="20">
        <v>8095341</v>
      </c>
      <c r="R48" s="20">
        <v>770763761</v>
      </c>
      <c r="S48" s="20"/>
      <c r="T48" s="20"/>
      <c r="U48" s="20"/>
      <c r="V48" s="20"/>
      <c r="W48" s="20">
        <v>6141256</v>
      </c>
      <c r="X48" s="20">
        <v>-371309256</v>
      </c>
      <c r="Y48" s="20">
        <v>377450512</v>
      </c>
      <c r="Z48" s="47">
        <v>-101.65394638048022</v>
      </c>
      <c r="AA48" s="22">
        <v>-495079008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-765421072</v>
      </c>
      <c r="D51" s="50">
        <f t="shared" ref="D51:Y51" si="7">SUM(D48:D50)</f>
        <v>0</v>
      </c>
      <c r="E51" s="51">
        <f t="shared" si="7"/>
        <v>-495079008</v>
      </c>
      <c r="F51" s="52">
        <f t="shared" si="7"/>
        <v>-495079008</v>
      </c>
      <c r="G51" s="52">
        <f t="shared" si="7"/>
        <v>-821089465</v>
      </c>
      <c r="H51" s="52">
        <f t="shared" si="7"/>
        <v>14055584</v>
      </c>
      <c r="I51" s="52">
        <f t="shared" si="7"/>
        <v>12783458</v>
      </c>
      <c r="J51" s="52">
        <f t="shared" si="7"/>
        <v>-794250423</v>
      </c>
      <c r="K51" s="52">
        <f t="shared" si="7"/>
        <v>858076972</v>
      </c>
      <c r="L51" s="52">
        <f t="shared" si="7"/>
        <v>-840032954</v>
      </c>
      <c r="M51" s="52">
        <f t="shared" si="7"/>
        <v>11583900</v>
      </c>
      <c r="N51" s="52">
        <f t="shared" si="7"/>
        <v>29627918</v>
      </c>
      <c r="O51" s="52">
        <f t="shared" si="7"/>
        <v>2953018</v>
      </c>
      <c r="P51" s="52">
        <f t="shared" si="7"/>
        <v>759715402</v>
      </c>
      <c r="Q51" s="52">
        <f t="shared" si="7"/>
        <v>8095341</v>
      </c>
      <c r="R51" s="52">
        <f t="shared" si="7"/>
        <v>770763761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6141256</v>
      </c>
      <c r="X51" s="52">
        <f t="shared" si="7"/>
        <v>-371309256</v>
      </c>
      <c r="Y51" s="52">
        <f t="shared" si="7"/>
        <v>377450512</v>
      </c>
      <c r="Z51" s="53">
        <f>+IF(X51&lt;&gt;0,+(Y51/X51)*100,0)</f>
        <v>-101.65394638048022</v>
      </c>
      <c r="AA51" s="54">
        <f>SUM(AA48:AA50)</f>
        <v>-495079008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29478245</v>
      </c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>
        <v>6035024</v>
      </c>
      <c r="L6" s="20">
        <v>-62197</v>
      </c>
      <c r="M6" s="20">
        <v>5599358</v>
      </c>
      <c r="N6" s="20">
        <v>11572185</v>
      </c>
      <c r="O6" s="20">
        <v>5769575</v>
      </c>
      <c r="P6" s="20">
        <v>5272920</v>
      </c>
      <c r="Q6" s="20"/>
      <c r="R6" s="20">
        <v>11042495</v>
      </c>
      <c r="S6" s="20"/>
      <c r="T6" s="20"/>
      <c r="U6" s="20"/>
      <c r="V6" s="20"/>
      <c r="W6" s="20">
        <v>32116636</v>
      </c>
      <c r="X6" s="20"/>
      <c r="Y6" s="20">
        <v>32116636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-17708741</v>
      </c>
      <c r="D8" s="18"/>
      <c r="E8" s="19">
        <v>43827053</v>
      </c>
      <c r="F8" s="20">
        <v>43827057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43827054</v>
      </c>
      <c r="Y8" s="20">
        <v>-43827054</v>
      </c>
      <c r="Z8" s="21">
        <v>-100</v>
      </c>
      <c r="AA8" s="22">
        <v>43827057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11769504</v>
      </c>
      <c r="D14" s="29">
        <f>SUM(D6:D13)</f>
        <v>0</v>
      </c>
      <c r="E14" s="30">
        <f t="shared" si="0"/>
        <v>43827053</v>
      </c>
      <c r="F14" s="31">
        <f t="shared" si="0"/>
        <v>43827057</v>
      </c>
      <c r="G14" s="31">
        <f t="shared" si="0"/>
        <v>1341169</v>
      </c>
      <c r="H14" s="31">
        <f t="shared" si="0"/>
        <v>6151907</v>
      </c>
      <c r="I14" s="31">
        <f t="shared" si="0"/>
        <v>2008880</v>
      </c>
      <c r="J14" s="31">
        <f t="shared" si="0"/>
        <v>9501956</v>
      </c>
      <c r="K14" s="31">
        <f t="shared" si="0"/>
        <v>6035024</v>
      </c>
      <c r="L14" s="31">
        <f t="shared" si="0"/>
        <v>-62197</v>
      </c>
      <c r="M14" s="31">
        <f t="shared" si="0"/>
        <v>5599358</v>
      </c>
      <c r="N14" s="31">
        <f t="shared" si="0"/>
        <v>11572185</v>
      </c>
      <c r="O14" s="31">
        <f t="shared" si="0"/>
        <v>5769575</v>
      </c>
      <c r="P14" s="31">
        <f t="shared" si="0"/>
        <v>5272920</v>
      </c>
      <c r="Q14" s="31">
        <f t="shared" si="0"/>
        <v>0</v>
      </c>
      <c r="R14" s="31">
        <f t="shared" si="0"/>
        <v>11042495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32116636</v>
      </c>
      <c r="X14" s="31">
        <f t="shared" si="0"/>
        <v>43827054</v>
      </c>
      <c r="Y14" s="31">
        <f t="shared" si="0"/>
        <v>-11710418</v>
      </c>
      <c r="Z14" s="32">
        <f>+IF(X14&lt;&gt;0,+(Y14/X14)*100,0)</f>
        <v>-26.719610220664158</v>
      </c>
      <c r="AA14" s="33">
        <f>SUM(AA6:AA13)</f>
        <v>43827057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12678218</v>
      </c>
      <c r="D18" s="18"/>
      <c r="E18" s="19">
        <v>9783579</v>
      </c>
      <c r="F18" s="20">
        <v>10795507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1728610</v>
      </c>
      <c r="Q18" s="20"/>
      <c r="R18" s="24">
        <v>1728610</v>
      </c>
      <c r="S18" s="24"/>
      <c r="T18" s="20"/>
      <c r="U18" s="24"/>
      <c r="V18" s="24"/>
      <c r="W18" s="24">
        <v>1728610</v>
      </c>
      <c r="X18" s="20">
        <v>10515385</v>
      </c>
      <c r="Y18" s="24">
        <v>-8786775</v>
      </c>
      <c r="Z18" s="25">
        <v>-83.561134471063113</v>
      </c>
      <c r="AA18" s="26">
        <v>10795507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12678218</v>
      </c>
      <c r="D26" s="29">
        <f t="shared" ref="D26:Y26" si="1">SUM(D16:D25)</f>
        <v>0</v>
      </c>
      <c r="E26" s="35">
        <f t="shared" si="1"/>
        <v>9783579</v>
      </c>
      <c r="F26" s="36">
        <f t="shared" si="1"/>
        <v>10795507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1728610</v>
      </c>
      <c r="Q26" s="36">
        <f t="shared" si="1"/>
        <v>0</v>
      </c>
      <c r="R26" s="36">
        <f t="shared" si="1"/>
        <v>1728610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1728610</v>
      </c>
      <c r="X26" s="36">
        <f t="shared" si="1"/>
        <v>10515385</v>
      </c>
      <c r="Y26" s="36">
        <f t="shared" si="1"/>
        <v>-8786775</v>
      </c>
      <c r="Z26" s="37">
        <f>+IF(X26&lt;&gt;0,+(Y26/X26)*100,0)</f>
        <v>-83.561134471063113</v>
      </c>
      <c r="AA26" s="38">
        <f>SUM(AA16:AA25)</f>
        <v>10795507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24447722</v>
      </c>
      <c r="D27" s="29">
        <f>+D14+D26</f>
        <v>0</v>
      </c>
      <c r="E27" s="30">
        <f t="shared" si="2"/>
        <v>53610632</v>
      </c>
      <c r="F27" s="31">
        <f t="shared" si="2"/>
        <v>54622564</v>
      </c>
      <c r="G27" s="31">
        <f t="shared" si="2"/>
        <v>1341169</v>
      </c>
      <c r="H27" s="31">
        <f t="shared" si="2"/>
        <v>6151907</v>
      </c>
      <c r="I27" s="31">
        <f t="shared" si="2"/>
        <v>2008880</v>
      </c>
      <c r="J27" s="31">
        <f t="shared" si="2"/>
        <v>9501956</v>
      </c>
      <c r="K27" s="31">
        <f t="shared" si="2"/>
        <v>6035024</v>
      </c>
      <c r="L27" s="31">
        <f t="shared" si="2"/>
        <v>-62197</v>
      </c>
      <c r="M27" s="31">
        <f t="shared" si="2"/>
        <v>5599358</v>
      </c>
      <c r="N27" s="31">
        <f t="shared" si="2"/>
        <v>11572185</v>
      </c>
      <c r="O27" s="31">
        <f t="shared" si="2"/>
        <v>5769575</v>
      </c>
      <c r="P27" s="31">
        <f t="shared" si="2"/>
        <v>7001530</v>
      </c>
      <c r="Q27" s="31">
        <f t="shared" si="2"/>
        <v>0</v>
      </c>
      <c r="R27" s="31">
        <f t="shared" si="2"/>
        <v>12771105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33845246</v>
      </c>
      <c r="X27" s="31">
        <f t="shared" si="2"/>
        <v>54342439</v>
      </c>
      <c r="Y27" s="31">
        <f t="shared" si="2"/>
        <v>-20497193</v>
      </c>
      <c r="Z27" s="32">
        <f>+IF(X27&lt;&gt;0,+(Y27/X27)*100,0)</f>
        <v>-37.718573875567124</v>
      </c>
      <c r="AA27" s="33">
        <f>+AA14+AA26</f>
        <v>54622564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17798298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17798298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17798298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6649424</v>
      </c>
      <c r="D46" s="42">
        <f t="shared" si="6"/>
        <v>0</v>
      </c>
      <c r="E46" s="43">
        <f t="shared" si="6"/>
        <v>53610632</v>
      </c>
      <c r="F46" s="44">
        <f t="shared" si="6"/>
        <v>54622564</v>
      </c>
      <c r="G46" s="44">
        <f t="shared" si="6"/>
        <v>1341169</v>
      </c>
      <c r="H46" s="44">
        <f t="shared" si="6"/>
        <v>6151907</v>
      </c>
      <c r="I46" s="44">
        <f t="shared" si="6"/>
        <v>2008880</v>
      </c>
      <c r="J46" s="44">
        <f t="shared" si="6"/>
        <v>9501956</v>
      </c>
      <c r="K46" s="44">
        <f t="shared" si="6"/>
        <v>6035024</v>
      </c>
      <c r="L46" s="44">
        <f t="shared" si="6"/>
        <v>-62197</v>
      </c>
      <c r="M46" s="44">
        <f t="shared" si="6"/>
        <v>5599358</v>
      </c>
      <c r="N46" s="44">
        <f t="shared" si="6"/>
        <v>11572185</v>
      </c>
      <c r="O46" s="44">
        <f t="shared" si="6"/>
        <v>5769575</v>
      </c>
      <c r="P46" s="44">
        <f t="shared" si="6"/>
        <v>7001530</v>
      </c>
      <c r="Q46" s="44">
        <f t="shared" si="6"/>
        <v>0</v>
      </c>
      <c r="R46" s="44">
        <f t="shared" si="6"/>
        <v>12771105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33845246</v>
      </c>
      <c r="X46" s="44">
        <f t="shared" si="6"/>
        <v>54342439</v>
      </c>
      <c r="Y46" s="44">
        <f t="shared" si="6"/>
        <v>-20497193</v>
      </c>
      <c r="Z46" s="45">
        <f>+IF(X46&lt;&gt;0,+(Y46/X46)*100,0)</f>
        <v>-37.718573875567124</v>
      </c>
      <c r="AA46" s="46">
        <f>+AA27-AA45</f>
        <v>54622564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207493211</v>
      </c>
      <c r="D6" s="18"/>
      <c r="E6" s="19">
        <v>140003517</v>
      </c>
      <c r="F6" s="20">
        <v>35875216</v>
      </c>
      <c r="G6" s="20">
        <v>220749715</v>
      </c>
      <c r="H6" s="20">
        <v>569521</v>
      </c>
      <c r="I6" s="20">
        <v>450866</v>
      </c>
      <c r="J6" s="20">
        <v>221770102</v>
      </c>
      <c r="K6" s="20">
        <v>734694</v>
      </c>
      <c r="L6" s="20">
        <v>494630</v>
      </c>
      <c r="M6" s="20">
        <v>10328306</v>
      </c>
      <c r="N6" s="20">
        <v>11557630</v>
      </c>
      <c r="O6" s="20">
        <v>-1558981</v>
      </c>
      <c r="P6" s="20">
        <v>511729</v>
      </c>
      <c r="Q6" s="20">
        <v>7948073</v>
      </c>
      <c r="R6" s="20">
        <v>6900821</v>
      </c>
      <c r="S6" s="20"/>
      <c r="T6" s="20"/>
      <c r="U6" s="20"/>
      <c r="V6" s="20"/>
      <c r="W6" s="20">
        <v>240228553</v>
      </c>
      <c r="X6" s="20">
        <v>39257300</v>
      </c>
      <c r="Y6" s="20">
        <v>200971253</v>
      </c>
      <c r="Z6" s="21">
        <v>511.93345696214465</v>
      </c>
      <c r="AA6" s="22">
        <v>35875216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105059461</v>
      </c>
      <c r="D8" s="18"/>
      <c r="E8" s="19">
        <v>40087013</v>
      </c>
      <c r="F8" s="20">
        <v>-12199992</v>
      </c>
      <c r="G8" s="20">
        <v>133469453</v>
      </c>
      <c r="H8" s="20">
        <v>2552071</v>
      </c>
      <c r="I8" s="20">
        <v>-6671031</v>
      </c>
      <c r="J8" s="20">
        <v>129350493</v>
      </c>
      <c r="K8" s="20">
        <v>2011965</v>
      </c>
      <c r="L8" s="20">
        <v>-23276143</v>
      </c>
      <c r="M8" s="20">
        <v>-1542045</v>
      </c>
      <c r="N8" s="20">
        <v>-22806223</v>
      </c>
      <c r="O8" s="20">
        <v>5061388</v>
      </c>
      <c r="P8" s="20">
        <v>4036723</v>
      </c>
      <c r="Q8" s="20">
        <v>4067419</v>
      </c>
      <c r="R8" s="20">
        <v>13165530</v>
      </c>
      <c r="S8" s="20"/>
      <c r="T8" s="20"/>
      <c r="U8" s="20"/>
      <c r="V8" s="20"/>
      <c r="W8" s="20">
        <v>119709800</v>
      </c>
      <c r="X8" s="20">
        <v>-29014038</v>
      </c>
      <c r="Y8" s="20">
        <v>148723838</v>
      </c>
      <c r="Z8" s="21">
        <v>-512.59269047624457</v>
      </c>
      <c r="AA8" s="22">
        <v>-12199992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-33691</v>
      </c>
      <c r="D11" s="18"/>
      <c r="E11" s="19">
        <v>-286596</v>
      </c>
      <c r="F11" s="20">
        <v>-349992</v>
      </c>
      <c r="G11" s="20">
        <v>-33691</v>
      </c>
      <c r="H11" s="20"/>
      <c r="I11" s="20"/>
      <c r="J11" s="20">
        <v>-33691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-33691</v>
      </c>
      <c r="X11" s="20">
        <v>-217494</v>
      </c>
      <c r="Y11" s="20">
        <v>183803</v>
      </c>
      <c r="Z11" s="21">
        <v>-84.50945773216732</v>
      </c>
      <c r="AA11" s="22">
        <v>-349992</v>
      </c>
    </row>
    <row r="12" spans="1:27" x14ac:dyDescent="0.25">
      <c r="A12" s="23" t="s">
        <v>41</v>
      </c>
      <c r="B12" s="17" t="s">
        <v>33</v>
      </c>
      <c r="C12" s="18">
        <v>3904373</v>
      </c>
      <c r="D12" s="18"/>
      <c r="E12" s="19">
        <v>1001533</v>
      </c>
      <c r="F12" s="20"/>
      <c r="G12" s="24">
        <v>3925396</v>
      </c>
      <c r="H12" s="24">
        <v>14739</v>
      </c>
      <c r="I12" s="24">
        <v>25744</v>
      </c>
      <c r="J12" s="20">
        <v>3965879</v>
      </c>
      <c r="K12" s="24">
        <v>45360</v>
      </c>
      <c r="L12" s="24">
        <v>20090</v>
      </c>
      <c r="M12" s="20">
        <v>31094</v>
      </c>
      <c r="N12" s="24">
        <v>96544</v>
      </c>
      <c r="O12" s="24">
        <v>246325</v>
      </c>
      <c r="P12" s="24">
        <v>74575</v>
      </c>
      <c r="Q12" s="20">
        <v>34650</v>
      </c>
      <c r="R12" s="24">
        <v>355550</v>
      </c>
      <c r="S12" s="24"/>
      <c r="T12" s="20"/>
      <c r="U12" s="24"/>
      <c r="V12" s="24"/>
      <c r="W12" s="24">
        <v>4417973</v>
      </c>
      <c r="X12" s="20"/>
      <c r="Y12" s="24">
        <v>4417973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19444</v>
      </c>
      <c r="D13" s="18"/>
      <c r="E13" s="19">
        <v>25933</v>
      </c>
      <c r="F13" s="20"/>
      <c r="G13" s="20">
        <v>19444</v>
      </c>
      <c r="H13" s="20"/>
      <c r="I13" s="20"/>
      <c r="J13" s="20">
        <v>19444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19444</v>
      </c>
      <c r="X13" s="20"/>
      <c r="Y13" s="20">
        <v>19444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316442798</v>
      </c>
      <c r="D14" s="29">
        <f>SUM(D6:D13)</f>
        <v>0</v>
      </c>
      <c r="E14" s="30">
        <f t="shared" si="0"/>
        <v>180831400</v>
      </c>
      <c r="F14" s="31">
        <f t="shared" si="0"/>
        <v>23325232</v>
      </c>
      <c r="G14" s="31">
        <f t="shared" si="0"/>
        <v>358130317</v>
      </c>
      <c r="H14" s="31">
        <f t="shared" si="0"/>
        <v>3136331</v>
      </c>
      <c r="I14" s="31">
        <f t="shared" si="0"/>
        <v>-6194421</v>
      </c>
      <c r="J14" s="31">
        <f t="shared" si="0"/>
        <v>355072227</v>
      </c>
      <c r="K14" s="31">
        <f t="shared" si="0"/>
        <v>2792019</v>
      </c>
      <c r="L14" s="31">
        <f t="shared" si="0"/>
        <v>-22761423</v>
      </c>
      <c r="M14" s="31">
        <f t="shared" si="0"/>
        <v>8817355</v>
      </c>
      <c r="N14" s="31">
        <f t="shared" si="0"/>
        <v>-11152049</v>
      </c>
      <c r="O14" s="31">
        <f t="shared" si="0"/>
        <v>3748732</v>
      </c>
      <c r="P14" s="31">
        <f t="shared" si="0"/>
        <v>4623027</v>
      </c>
      <c r="Q14" s="31">
        <f t="shared" si="0"/>
        <v>12050142</v>
      </c>
      <c r="R14" s="31">
        <f t="shared" si="0"/>
        <v>20421901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364342079</v>
      </c>
      <c r="X14" s="31">
        <f t="shared" si="0"/>
        <v>10025768</v>
      </c>
      <c r="Y14" s="31">
        <f t="shared" si="0"/>
        <v>354316311</v>
      </c>
      <c r="Z14" s="32">
        <f>+IF(X14&lt;&gt;0,+(Y14/X14)*100,0)</f>
        <v>3534.0565530740387</v>
      </c>
      <c r="AA14" s="33">
        <f>SUM(AA6:AA13)</f>
        <v>23325232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11111656</v>
      </c>
      <c r="D18" s="18"/>
      <c r="E18" s="19">
        <v>24127914</v>
      </c>
      <c r="F18" s="20">
        <v>-175832</v>
      </c>
      <c r="G18" s="24">
        <v>10588543</v>
      </c>
      <c r="H18" s="24">
        <v>270259</v>
      </c>
      <c r="I18" s="24">
        <v>-122350</v>
      </c>
      <c r="J18" s="20">
        <v>10736452</v>
      </c>
      <c r="K18" s="24">
        <v>-126428</v>
      </c>
      <c r="L18" s="24">
        <v>-122350</v>
      </c>
      <c r="M18" s="20">
        <v>-126428</v>
      </c>
      <c r="N18" s="24">
        <v>-375206</v>
      </c>
      <c r="O18" s="24">
        <v>331025</v>
      </c>
      <c r="P18" s="24">
        <v>-114193</v>
      </c>
      <c r="Q18" s="20">
        <v>-126428</v>
      </c>
      <c r="R18" s="24">
        <v>90404</v>
      </c>
      <c r="S18" s="24"/>
      <c r="T18" s="20"/>
      <c r="U18" s="24"/>
      <c r="V18" s="24"/>
      <c r="W18" s="24">
        <v>10451650</v>
      </c>
      <c r="X18" s="20">
        <v>-262412</v>
      </c>
      <c r="Y18" s="24">
        <v>10714062</v>
      </c>
      <c r="Z18" s="25">
        <v>-4082.9161776138285</v>
      </c>
      <c r="AA18" s="26">
        <v>-175832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11111656</v>
      </c>
      <c r="D26" s="29">
        <f t="shared" ref="D26:Y26" si="1">SUM(D16:D25)</f>
        <v>0</v>
      </c>
      <c r="E26" s="35">
        <f t="shared" si="1"/>
        <v>24127914</v>
      </c>
      <c r="F26" s="36">
        <f t="shared" si="1"/>
        <v>-175832</v>
      </c>
      <c r="G26" s="36">
        <f t="shared" si="1"/>
        <v>10588543</v>
      </c>
      <c r="H26" s="36">
        <f t="shared" si="1"/>
        <v>270259</v>
      </c>
      <c r="I26" s="36">
        <f t="shared" si="1"/>
        <v>-122350</v>
      </c>
      <c r="J26" s="36">
        <f t="shared" si="1"/>
        <v>10736452</v>
      </c>
      <c r="K26" s="36">
        <f t="shared" si="1"/>
        <v>-126428</v>
      </c>
      <c r="L26" s="36">
        <f t="shared" si="1"/>
        <v>-122350</v>
      </c>
      <c r="M26" s="36">
        <f t="shared" si="1"/>
        <v>-126428</v>
      </c>
      <c r="N26" s="36">
        <f t="shared" si="1"/>
        <v>-375206</v>
      </c>
      <c r="O26" s="36">
        <f t="shared" si="1"/>
        <v>331025</v>
      </c>
      <c r="P26" s="36">
        <f t="shared" si="1"/>
        <v>-114193</v>
      </c>
      <c r="Q26" s="36">
        <f t="shared" si="1"/>
        <v>-126428</v>
      </c>
      <c r="R26" s="36">
        <f t="shared" si="1"/>
        <v>90404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10451650</v>
      </c>
      <c r="X26" s="36">
        <f t="shared" si="1"/>
        <v>-262412</v>
      </c>
      <c r="Y26" s="36">
        <f t="shared" si="1"/>
        <v>10714062</v>
      </c>
      <c r="Z26" s="37">
        <f>+IF(X26&lt;&gt;0,+(Y26/X26)*100,0)</f>
        <v>-4082.9161776138285</v>
      </c>
      <c r="AA26" s="38">
        <f>SUM(AA16:AA25)</f>
        <v>-175832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327554454</v>
      </c>
      <c r="D27" s="29">
        <f>+D14+D26</f>
        <v>0</v>
      </c>
      <c r="E27" s="30">
        <f t="shared" si="2"/>
        <v>204959314</v>
      </c>
      <c r="F27" s="31">
        <f t="shared" si="2"/>
        <v>23149400</v>
      </c>
      <c r="G27" s="31">
        <f t="shared" si="2"/>
        <v>368718860</v>
      </c>
      <c r="H27" s="31">
        <f t="shared" si="2"/>
        <v>3406590</v>
      </c>
      <c r="I27" s="31">
        <f t="shared" si="2"/>
        <v>-6316771</v>
      </c>
      <c r="J27" s="31">
        <f t="shared" si="2"/>
        <v>365808679</v>
      </c>
      <c r="K27" s="31">
        <f t="shared" si="2"/>
        <v>2665591</v>
      </c>
      <c r="L27" s="31">
        <f t="shared" si="2"/>
        <v>-22883773</v>
      </c>
      <c r="M27" s="31">
        <f t="shared" si="2"/>
        <v>8690927</v>
      </c>
      <c r="N27" s="31">
        <f t="shared" si="2"/>
        <v>-11527255</v>
      </c>
      <c r="O27" s="31">
        <f t="shared" si="2"/>
        <v>4079757</v>
      </c>
      <c r="P27" s="31">
        <f t="shared" si="2"/>
        <v>4508834</v>
      </c>
      <c r="Q27" s="31">
        <f t="shared" si="2"/>
        <v>11923714</v>
      </c>
      <c r="R27" s="31">
        <f t="shared" si="2"/>
        <v>20512305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374793729</v>
      </c>
      <c r="X27" s="31">
        <f t="shared" si="2"/>
        <v>9763356</v>
      </c>
      <c r="Y27" s="31">
        <f t="shared" si="2"/>
        <v>365030373</v>
      </c>
      <c r="Z27" s="32">
        <f>+IF(X27&lt;&gt;0,+(Y27/X27)*100,0)</f>
        <v>3738.7797085346469</v>
      </c>
      <c r="AA27" s="33">
        <f>+AA14+AA26</f>
        <v>23149400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2191232</v>
      </c>
      <c r="D31" s="18"/>
      <c r="E31" s="19"/>
      <c r="F31" s="20"/>
      <c r="G31" s="20">
        <v>2191232</v>
      </c>
      <c r="H31" s="20"/>
      <c r="I31" s="20"/>
      <c r="J31" s="20">
        <v>2191232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2191232</v>
      </c>
      <c r="X31" s="20"/>
      <c r="Y31" s="20">
        <v>2191232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-143109</v>
      </c>
      <c r="D32" s="18"/>
      <c r="E32" s="19">
        <v>-100980</v>
      </c>
      <c r="F32" s="20"/>
      <c r="G32" s="20">
        <v>-143517</v>
      </c>
      <c r="H32" s="20">
        <v>-308</v>
      </c>
      <c r="I32" s="20">
        <v>-13</v>
      </c>
      <c r="J32" s="20">
        <v>-143838</v>
      </c>
      <c r="K32" s="20">
        <v>-334</v>
      </c>
      <c r="L32" s="20">
        <v>-368</v>
      </c>
      <c r="M32" s="20">
        <v>-32</v>
      </c>
      <c r="N32" s="20">
        <v>-734</v>
      </c>
      <c r="O32" s="20">
        <v>-287</v>
      </c>
      <c r="P32" s="20"/>
      <c r="Q32" s="20">
        <v>-405</v>
      </c>
      <c r="R32" s="20">
        <v>-692</v>
      </c>
      <c r="S32" s="20"/>
      <c r="T32" s="20"/>
      <c r="U32" s="20"/>
      <c r="V32" s="20"/>
      <c r="W32" s="20">
        <v>-145264</v>
      </c>
      <c r="X32" s="20"/>
      <c r="Y32" s="20">
        <v>-145264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20653571</v>
      </c>
      <c r="D33" s="18"/>
      <c r="E33" s="19">
        <v>6671645</v>
      </c>
      <c r="F33" s="20">
        <v>-8800000</v>
      </c>
      <c r="G33" s="20">
        <v>17130047</v>
      </c>
      <c r="H33" s="20">
        <v>448223</v>
      </c>
      <c r="I33" s="20">
        <v>432218</v>
      </c>
      <c r="J33" s="20">
        <v>18010488</v>
      </c>
      <c r="K33" s="20">
        <v>350148</v>
      </c>
      <c r="L33" s="20">
        <v>247260</v>
      </c>
      <c r="M33" s="20">
        <v>456907</v>
      </c>
      <c r="N33" s="20">
        <v>1054315</v>
      </c>
      <c r="O33" s="20">
        <v>996508</v>
      </c>
      <c r="P33" s="20">
        <v>-41779</v>
      </c>
      <c r="Q33" s="20">
        <v>136965</v>
      </c>
      <c r="R33" s="20">
        <v>1091694</v>
      </c>
      <c r="S33" s="20"/>
      <c r="T33" s="20"/>
      <c r="U33" s="20"/>
      <c r="V33" s="20"/>
      <c r="W33" s="20">
        <v>20156497</v>
      </c>
      <c r="X33" s="20">
        <v>-5866656</v>
      </c>
      <c r="Y33" s="20">
        <v>26023153</v>
      </c>
      <c r="Z33" s="21">
        <v>-443.57727809505104</v>
      </c>
      <c r="AA33" s="22">
        <v>-8800000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8855576</v>
      </c>
      <c r="D36" s="18"/>
      <c r="E36" s="19">
        <v>4926029</v>
      </c>
      <c r="F36" s="20"/>
      <c r="G36" s="20">
        <v>9014092</v>
      </c>
      <c r="H36" s="20">
        <v>101794</v>
      </c>
      <c r="I36" s="20">
        <v>106350</v>
      </c>
      <c r="J36" s="20">
        <v>9222236</v>
      </c>
      <c r="K36" s="20">
        <v>152961</v>
      </c>
      <c r="L36" s="20">
        <v>111993</v>
      </c>
      <c r="M36" s="20">
        <v>99208</v>
      </c>
      <c r="N36" s="20">
        <v>364162</v>
      </c>
      <c r="O36" s="20">
        <v>117162</v>
      </c>
      <c r="P36" s="20">
        <v>153788</v>
      </c>
      <c r="Q36" s="20">
        <v>114887</v>
      </c>
      <c r="R36" s="20">
        <v>385837</v>
      </c>
      <c r="S36" s="20"/>
      <c r="T36" s="20"/>
      <c r="U36" s="20"/>
      <c r="V36" s="20"/>
      <c r="W36" s="20">
        <v>9972235</v>
      </c>
      <c r="X36" s="20"/>
      <c r="Y36" s="20">
        <v>9972235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31557270</v>
      </c>
      <c r="D38" s="29">
        <f t="shared" ref="D38:Y38" si="3">SUM(D30:D37)</f>
        <v>0</v>
      </c>
      <c r="E38" s="30">
        <f t="shared" si="3"/>
        <v>11496694</v>
      </c>
      <c r="F38" s="31">
        <f t="shared" si="3"/>
        <v>-8800000</v>
      </c>
      <c r="G38" s="31">
        <f t="shared" si="3"/>
        <v>28191854</v>
      </c>
      <c r="H38" s="31">
        <f t="shared" si="3"/>
        <v>549709</v>
      </c>
      <c r="I38" s="31">
        <f t="shared" si="3"/>
        <v>538555</v>
      </c>
      <c r="J38" s="31">
        <f t="shared" si="3"/>
        <v>29280118</v>
      </c>
      <c r="K38" s="31">
        <f t="shared" si="3"/>
        <v>502775</v>
      </c>
      <c r="L38" s="31">
        <f t="shared" si="3"/>
        <v>358885</v>
      </c>
      <c r="M38" s="31">
        <f t="shared" si="3"/>
        <v>556083</v>
      </c>
      <c r="N38" s="31">
        <f t="shared" si="3"/>
        <v>1417743</v>
      </c>
      <c r="O38" s="31">
        <f t="shared" si="3"/>
        <v>1113383</v>
      </c>
      <c r="P38" s="31">
        <f t="shared" si="3"/>
        <v>112009</v>
      </c>
      <c r="Q38" s="31">
        <f t="shared" si="3"/>
        <v>251447</v>
      </c>
      <c r="R38" s="31">
        <f t="shared" si="3"/>
        <v>1476839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32174700</v>
      </c>
      <c r="X38" s="31">
        <f t="shared" si="3"/>
        <v>-5866656</v>
      </c>
      <c r="Y38" s="31">
        <f t="shared" si="3"/>
        <v>38041356</v>
      </c>
      <c r="Z38" s="32">
        <f>+IF(X38&lt;&gt;0,+(Y38/X38)*100,0)</f>
        <v>-648.43338351524278</v>
      </c>
      <c r="AA38" s="33">
        <f>SUM(AA30:AA37)</f>
        <v>-8800000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4311504</v>
      </c>
      <c r="D40" s="18"/>
      <c r="E40" s="19"/>
      <c r="F40" s="20"/>
      <c r="G40" s="20">
        <v>4311504</v>
      </c>
      <c r="H40" s="20"/>
      <c r="I40" s="20"/>
      <c r="J40" s="20">
        <v>4311504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4311504</v>
      </c>
      <c r="X40" s="20"/>
      <c r="Y40" s="20">
        <v>4311504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31020453</v>
      </c>
      <c r="D41" s="18"/>
      <c r="E41" s="19">
        <v>32529536</v>
      </c>
      <c r="F41" s="20"/>
      <c r="G41" s="20">
        <v>31020453</v>
      </c>
      <c r="H41" s="20"/>
      <c r="I41" s="20"/>
      <c r="J41" s="20">
        <v>31020453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31020453</v>
      </c>
      <c r="X41" s="20"/>
      <c r="Y41" s="20">
        <v>31020453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35331957</v>
      </c>
      <c r="D44" s="29">
        <f t="shared" ref="D44:Y44" si="4">SUM(D40:D43)</f>
        <v>0</v>
      </c>
      <c r="E44" s="35">
        <f t="shared" si="4"/>
        <v>32529536</v>
      </c>
      <c r="F44" s="36">
        <f t="shared" si="4"/>
        <v>0</v>
      </c>
      <c r="G44" s="36">
        <f t="shared" si="4"/>
        <v>35331957</v>
      </c>
      <c r="H44" s="36">
        <f t="shared" si="4"/>
        <v>0</v>
      </c>
      <c r="I44" s="36">
        <f t="shared" si="4"/>
        <v>0</v>
      </c>
      <c r="J44" s="36">
        <f t="shared" si="4"/>
        <v>35331957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35331957</v>
      </c>
      <c r="X44" s="36">
        <f t="shared" si="4"/>
        <v>0</v>
      </c>
      <c r="Y44" s="36">
        <f t="shared" si="4"/>
        <v>35331957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66889227</v>
      </c>
      <c r="D45" s="29">
        <f>+D38+D44</f>
        <v>0</v>
      </c>
      <c r="E45" s="30">
        <f t="shared" si="5"/>
        <v>44026230</v>
      </c>
      <c r="F45" s="31">
        <f t="shared" si="5"/>
        <v>-8800000</v>
      </c>
      <c r="G45" s="31">
        <f t="shared" si="5"/>
        <v>63523811</v>
      </c>
      <c r="H45" s="31">
        <f t="shared" si="5"/>
        <v>549709</v>
      </c>
      <c r="I45" s="31">
        <f t="shared" si="5"/>
        <v>538555</v>
      </c>
      <c r="J45" s="31">
        <f t="shared" si="5"/>
        <v>64612075</v>
      </c>
      <c r="K45" s="31">
        <f t="shared" si="5"/>
        <v>502775</v>
      </c>
      <c r="L45" s="31">
        <f t="shared" si="5"/>
        <v>358885</v>
      </c>
      <c r="M45" s="31">
        <f t="shared" si="5"/>
        <v>556083</v>
      </c>
      <c r="N45" s="31">
        <f t="shared" si="5"/>
        <v>1417743</v>
      </c>
      <c r="O45" s="31">
        <f t="shared" si="5"/>
        <v>1113383</v>
      </c>
      <c r="P45" s="31">
        <f t="shared" si="5"/>
        <v>112009</v>
      </c>
      <c r="Q45" s="31">
        <f t="shared" si="5"/>
        <v>251447</v>
      </c>
      <c r="R45" s="31">
        <f t="shared" si="5"/>
        <v>1476839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67506657</v>
      </c>
      <c r="X45" s="31">
        <f t="shared" si="5"/>
        <v>-5866656</v>
      </c>
      <c r="Y45" s="31">
        <f t="shared" si="5"/>
        <v>73373313</v>
      </c>
      <c r="Z45" s="32">
        <f>+IF(X45&lt;&gt;0,+(Y45/X45)*100,0)</f>
        <v>-1250.6837455613554</v>
      </c>
      <c r="AA45" s="33">
        <f>+AA38+AA44</f>
        <v>-8800000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260665227</v>
      </c>
      <c r="D46" s="42">
        <f t="shared" si="6"/>
        <v>0</v>
      </c>
      <c r="E46" s="43">
        <f t="shared" si="6"/>
        <v>160933084</v>
      </c>
      <c r="F46" s="44">
        <f t="shared" si="6"/>
        <v>31949400</v>
      </c>
      <c r="G46" s="44">
        <f t="shared" si="6"/>
        <v>305195049</v>
      </c>
      <c r="H46" s="44">
        <f t="shared" si="6"/>
        <v>2856881</v>
      </c>
      <c r="I46" s="44">
        <f t="shared" si="6"/>
        <v>-6855326</v>
      </c>
      <c r="J46" s="44">
        <f t="shared" si="6"/>
        <v>301196604</v>
      </c>
      <c r="K46" s="44">
        <f t="shared" si="6"/>
        <v>2162816</v>
      </c>
      <c r="L46" s="44">
        <f t="shared" si="6"/>
        <v>-23242658</v>
      </c>
      <c r="M46" s="44">
        <f t="shared" si="6"/>
        <v>8134844</v>
      </c>
      <c r="N46" s="44">
        <f t="shared" si="6"/>
        <v>-12944998</v>
      </c>
      <c r="O46" s="44">
        <f t="shared" si="6"/>
        <v>2966374</v>
      </c>
      <c r="P46" s="44">
        <f t="shared" si="6"/>
        <v>4396825</v>
      </c>
      <c r="Q46" s="44">
        <f t="shared" si="6"/>
        <v>11672267</v>
      </c>
      <c r="R46" s="44">
        <f t="shared" si="6"/>
        <v>19035466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307287072</v>
      </c>
      <c r="X46" s="44">
        <f t="shared" si="6"/>
        <v>15630012</v>
      </c>
      <c r="Y46" s="44">
        <f t="shared" si="6"/>
        <v>291657060</v>
      </c>
      <c r="Z46" s="45">
        <f>+IF(X46&lt;&gt;0,+(Y46/X46)*100,0)</f>
        <v>1866.0066287856978</v>
      </c>
      <c r="AA46" s="46">
        <f>+AA27-AA45</f>
        <v>31949400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76928045</v>
      </c>
      <c r="D48" s="18"/>
      <c r="E48" s="19">
        <v>-6561660</v>
      </c>
      <c r="F48" s="20">
        <v>31949400</v>
      </c>
      <c r="G48" s="20">
        <v>111282534</v>
      </c>
      <c r="H48" s="20">
        <v>-10004</v>
      </c>
      <c r="I48" s="20">
        <v>-9099022</v>
      </c>
      <c r="J48" s="20">
        <v>102173508</v>
      </c>
      <c r="K48" s="20">
        <v>-10071882</v>
      </c>
      <c r="L48" s="20">
        <v>319508</v>
      </c>
      <c r="M48" s="20">
        <v>5528342</v>
      </c>
      <c r="N48" s="20">
        <v>-4224032</v>
      </c>
      <c r="O48" s="20">
        <v>-10368749</v>
      </c>
      <c r="P48" s="20">
        <v>1755998</v>
      </c>
      <c r="Q48" s="20">
        <v>9298392</v>
      </c>
      <c r="R48" s="20">
        <v>685641</v>
      </c>
      <c r="S48" s="20"/>
      <c r="T48" s="20"/>
      <c r="U48" s="20"/>
      <c r="V48" s="20"/>
      <c r="W48" s="20">
        <v>98635117</v>
      </c>
      <c r="X48" s="20">
        <v>15630012</v>
      </c>
      <c r="Y48" s="20">
        <v>83005105</v>
      </c>
      <c r="Z48" s="47">
        <v>531.06232420039089</v>
      </c>
      <c r="AA48" s="22">
        <v>31949400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76928045</v>
      </c>
      <c r="D51" s="50">
        <f t="shared" ref="D51:Y51" si="7">SUM(D48:D50)</f>
        <v>0</v>
      </c>
      <c r="E51" s="51">
        <f t="shared" si="7"/>
        <v>-6561660</v>
      </c>
      <c r="F51" s="52">
        <f t="shared" si="7"/>
        <v>31949400</v>
      </c>
      <c r="G51" s="52">
        <f t="shared" si="7"/>
        <v>111282534</v>
      </c>
      <c r="H51" s="52">
        <f t="shared" si="7"/>
        <v>-10004</v>
      </c>
      <c r="I51" s="52">
        <f t="shared" si="7"/>
        <v>-9099022</v>
      </c>
      <c r="J51" s="52">
        <f t="shared" si="7"/>
        <v>102173508</v>
      </c>
      <c r="K51" s="52">
        <f t="shared" si="7"/>
        <v>-10071882</v>
      </c>
      <c r="L51" s="52">
        <f t="shared" si="7"/>
        <v>319508</v>
      </c>
      <c r="M51" s="52">
        <f t="shared" si="7"/>
        <v>5528342</v>
      </c>
      <c r="N51" s="52">
        <f t="shared" si="7"/>
        <v>-4224032</v>
      </c>
      <c r="O51" s="52">
        <f t="shared" si="7"/>
        <v>-10368749</v>
      </c>
      <c r="P51" s="52">
        <f t="shared" si="7"/>
        <v>1755998</v>
      </c>
      <c r="Q51" s="52">
        <f t="shared" si="7"/>
        <v>9298392</v>
      </c>
      <c r="R51" s="52">
        <f t="shared" si="7"/>
        <v>685641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98635117</v>
      </c>
      <c r="X51" s="52">
        <f t="shared" si="7"/>
        <v>15630012</v>
      </c>
      <c r="Y51" s="52">
        <f t="shared" si="7"/>
        <v>83005105</v>
      </c>
      <c r="Z51" s="53">
        <f>+IF(X51&lt;&gt;0,+(Y51/X51)*100,0)</f>
        <v>531.06232420039089</v>
      </c>
      <c r="AA51" s="54">
        <f>SUM(AA48:AA50)</f>
        <v>31949400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6680260</v>
      </c>
      <c r="D8" s="18"/>
      <c r="E8" s="19">
        <v>43651212</v>
      </c>
      <c r="F8" s="20">
        <v>43651212</v>
      </c>
      <c r="G8" s="20">
        <v>33954173</v>
      </c>
      <c r="H8" s="20">
        <v>-24715503</v>
      </c>
      <c r="I8" s="20">
        <v>-38189842</v>
      </c>
      <c r="J8" s="20">
        <v>-28951172</v>
      </c>
      <c r="K8" s="20">
        <v>809746</v>
      </c>
      <c r="L8" s="20">
        <v>6550629</v>
      </c>
      <c r="M8" s="20">
        <v>-4206521</v>
      </c>
      <c r="N8" s="20">
        <v>3153854</v>
      </c>
      <c r="O8" s="20">
        <v>36239015</v>
      </c>
      <c r="P8" s="20">
        <v>905759</v>
      </c>
      <c r="Q8" s="20">
        <v>5239101</v>
      </c>
      <c r="R8" s="20">
        <v>42383875</v>
      </c>
      <c r="S8" s="20"/>
      <c r="T8" s="20"/>
      <c r="U8" s="20"/>
      <c r="V8" s="20"/>
      <c r="W8" s="20">
        <v>16586557</v>
      </c>
      <c r="X8" s="20">
        <v>32738436</v>
      </c>
      <c r="Y8" s="20">
        <v>-16151879</v>
      </c>
      <c r="Z8" s="21">
        <v>-49.336135055443698</v>
      </c>
      <c r="AA8" s="22">
        <v>43651212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6680260</v>
      </c>
      <c r="D14" s="29">
        <f>SUM(D6:D13)</f>
        <v>0</v>
      </c>
      <c r="E14" s="30">
        <f t="shared" si="0"/>
        <v>43651212</v>
      </c>
      <c r="F14" s="31">
        <f t="shared" si="0"/>
        <v>43651212</v>
      </c>
      <c r="G14" s="31">
        <f t="shared" si="0"/>
        <v>33954173</v>
      </c>
      <c r="H14" s="31">
        <f t="shared" si="0"/>
        <v>-24715503</v>
      </c>
      <c r="I14" s="31">
        <f t="shared" si="0"/>
        <v>-38189842</v>
      </c>
      <c r="J14" s="31">
        <f t="shared" si="0"/>
        <v>-28951172</v>
      </c>
      <c r="K14" s="31">
        <f t="shared" si="0"/>
        <v>809746</v>
      </c>
      <c r="L14" s="31">
        <f t="shared" si="0"/>
        <v>6550629</v>
      </c>
      <c r="M14" s="31">
        <f t="shared" si="0"/>
        <v>-4206521</v>
      </c>
      <c r="N14" s="31">
        <f t="shared" si="0"/>
        <v>3153854</v>
      </c>
      <c r="O14" s="31">
        <f t="shared" si="0"/>
        <v>36239015</v>
      </c>
      <c r="P14" s="31">
        <f t="shared" si="0"/>
        <v>905759</v>
      </c>
      <c r="Q14" s="31">
        <f t="shared" si="0"/>
        <v>5239101</v>
      </c>
      <c r="R14" s="31">
        <f t="shared" si="0"/>
        <v>42383875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16586557</v>
      </c>
      <c r="X14" s="31">
        <f t="shared" si="0"/>
        <v>32738436</v>
      </c>
      <c r="Y14" s="31">
        <f t="shared" si="0"/>
        <v>-16151879</v>
      </c>
      <c r="Z14" s="32">
        <f>+IF(X14&lt;&gt;0,+(Y14/X14)*100,0)</f>
        <v>-49.336135055443698</v>
      </c>
      <c r="AA14" s="33">
        <f>SUM(AA6:AA13)</f>
        <v>43651212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11974731</v>
      </c>
      <c r="D18" s="18"/>
      <c r="E18" s="19">
        <v>-39076882</v>
      </c>
      <c r="F18" s="20">
        <v>-39076882</v>
      </c>
      <c r="G18" s="24">
        <v>12059902</v>
      </c>
      <c r="H18" s="24">
        <v>-85170</v>
      </c>
      <c r="I18" s="24"/>
      <c r="J18" s="20">
        <v>11974732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11974732</v>
      </c>
      <c r="X18" s="20">
        <v>-29307582</v>
      </c>
      <c r="Y18" s="24">
        <v>41282314</v>
      </c>
      <c r="Z18" s="25">
        <v>-140.85881940038587</v>
      </c>
      <c r="AA18" s="26">
        <v>-39076882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11974731</v>
      </c>
      <c r="D26" s="29">
        <f t="shared" ref="D26:Y26" si="1">SUM(D16:D25)</f>
        <v>0</v>
      </c>
      <c r="E26" s="35">
        <f t="shared" si="1"/>
        <v>-39076882</v>
      </c>
      <c r="F26" s="36">
        <f t="shared" si="1"/>
        <v>-39076882</v>
      </c>
      <c r="G26" s="36">
        <f t="shared" si="1"/>
        <v>12059902</v>
      </c>
      <c r="H26" s="36">
        <f t="shared" si="1"/>
        <v>-85170</v>
      </c>
      <c r="I26" s="36">
        <f t="shared" si="1"/>
        <v>0</v>
      </c>
      <c r="J26" s="36">
        <f t="shared" si="1"/>
        <v>11974732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11974732</v>
      </c>
      <c r="X26" s="36">
        <f t="shared" si="1"/>
        <v>-29307582</v>
      </c>
      <c r="Y26" s="36">
        <f t="shared" si="1"/>
        <v>41282314</v>
      </c>
      <c r="Z26" s="37">
        <f>+IF(X26&lt;&gt;0,+(Y26/X26)*100,0)</f>
        <v>-140.85881940038587</v>
      </c>
      <c r="AA26" s="38">
        <f>SUM(AA16:AA25)</f>
        <v>-39076882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18654991</v>
      </c>
      <c r="D27" s="29">
        <f>+D14+D26</f>
        <v>0</v>
      </c>
      <c r="E27" s="30">
        <f t="shared" si="2"/>
        <v>4574330</v>
      </c>
      <c r="F27" s="31">
        <f t="shared" si="2"/>
        <v>4574330</v>
      </c>
      <c r="G27" s="31">
        <f t="shared" si="2"/>
        <v>46014075</v>
      </c>
      <c r="H27" s="31">
        <f t="shared" si="2"/>
        <v>-24800673</v>
      </c>
      <c r="I27" s="31">
        <f t="shared" si="2"/>
        <v>-38189842</v>
      </c>
      <c r="J27" s="31">
        <f t="shared" si="2"/>
        <v>-16976440</v>
      </c>
      <c r="K27" s="31">
        <f t="shared" si="2"/>
        <v>809746</v>
      </c>
      <c r="L27" s="31">
        <f t="shared" si="2"/>
        <v>6550629</v>
      </c>
      <c r="M27" s="31">
        <f t="shared" si="2"/>
        <v>-4206521</v>
      </c>
      <c r="N27" s="31">
        <f t="shared" si="2"/>
        <v>3153854</v>
      </c>
      <c r="O27" s="31">
        <f t="shared" si="2"/>
        <v>36239015</v>
      </c>
      <c r="P27" s="31">
        <f t="shared" si="2"/>
        <v>905759</v>
      </c>
      <c r="Q27" s="31">
        <f t="shared" si="2"/>
        <v>5239101</v>
      </c>
      <c r="R27" s="31">
        <f t="shared" si="2"/>
        <v>42383875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28561289</v>
      </c>
      <c r="X27" s="31">
        <f t="shared" si="2"/>
        <v>3430854</v>
      </c>
      <c r="Y27" s="31">
        <f t="shared" si="2"/>
        <v>25130435</v>
      </c>
      <c r="Z27" s="32">
        <f>+IF(X27&lt;&gt;0,+(Y27/X27)*100,0)</f>
        <v>732.48337002973608</v>
      </c>
      <c r="AA27" s="33">
        <f>+AA14+AA26</f>
        <v>4574330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34013508</v>
      </c>
      <c r="D33" s="18"/>
      <c r="E33" s="19">
        <v>15202867</v>
      </c>
      <c r="F33" s="20">
        <v>15202867</v>
      </c>
      <c r="G33" s="20">
        <v>34565177</v>
      </c>
      <c r="H33" s="20">
        <v>537066</v>
      </c>
      <c r="I33" s="20">
        <v>-3065555</v>
      </c>
      <c r="J33" s="20">
        <v>32036688</v>
      </c>
      <c r="K33" s="20">
        <v>502349</v>
      </c>
      <c r="L33" s="20">
        <v>530098</v>
      </c>
      <c r="M33" s="20">
        <v>556632</v>
      </c>
      <c r="N33" s="20">
        <v>1589079</v>
      </c>
      <c r="O33" s="20">
        <v>448589</v>
      </c>
      <c r="P33" s="20">
        <v>499833</v>
      </c>
      <c r="Q33" s="20">
        <v>356146</v>
      </c>
      <c r="R33" s="20">
        <v>1304568</v>
      </c>
      <c r="S33" s="20"/>
      <c r="T33" s="20"/>
      <c r="U33" s="20"/>
      <c r="V33" s="20"/>
      <c r="W33" s="20">
        <v>34930335</v>
      </c>
      <c r="X33" s="20">
        <v>11402145</v>
      </c>
      <c r="Y33" s="20">
        <v>23528190</v>
      </c>
      <c r="Z33" s="21">
        <v>206.34880542213767</v>
      </c>
      <c r="AA33" s="22">
        <v>15202867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34013508</v>
      </c>
      <c r="D38" s="29">
        <f t="shared" ref="D38:Y38" si="3">SUM(D30:D37)</f>
        <v>0</v>
      </c>
      <c r="E38" s="30">
        <f t="shared" si="3"/>
        <v>15202867</v>
      </c>
      <c r="F38" s="31">
        <f t="shared" si="3"/>
        <v>15202867</v>
      </c>
      <c r="G38" s="31">
        <f t="shared" si="3"/>
        <v>34565177</v>
      </c>
      <c r="H38" s="31">
        <f t="shared" si="3"/>
        <v>537066</v>
      </c>
      <c r="I38" s="31">
        <f t="shared" si="3"/>
        <v>-3065555</v>
      </c>
      <c r="J38" s="31">
        <f t="shared" si="3"/>
        <v>32036688</v>
      </c>
      <c r="K38" s="31">
        <f t="shared" si="3"/>
        <v>502349</v>
      </c>
      <c r="L38" s="31">
        <f t="shared" si="3"/>
        <v>530098</v>
      </c>
      <c r="M38" s="31">
        <f t="shared" si="3"/>
        <v>556632</v>
      </c>
      <c r="N38" s="31">
        <f t="shared" si="3"/>
        <v>1589079</v>
      </c>
      <c r="O38" s="31">
        <f t="shared" si="3"/>
        <v>448589</v>
      </c>
      <c r="P38" s="31">
        <f t="shared" si="3"/>
        <v>499833</v>
      </c>
      <c r="Q38" s="31">
        <f t="shared" si="3"/>
        <v>356146</v>
      </c>
      <c r="R38" s="31">
        <f t="shared" si="3"/>
        <v>1304568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34930335</v>
      </c>
      <c r="X38" s="31">
        <f t="shared" si="3"/>
        <v>11402145</v>
      </c>
      <c r="Y38" s="31">
        <f t="shared" si="3"/>
        <v>23528190</v>
      </c>
      <c r="Z38" s="32">
        <f>+IF(X38&lt;&gt;0,+(Y38/X38)*100,0)</f>
        <v>206.34880542213767</v>
      </c>
      <c r="AA38" s="33">
        <f>SUM(AA30:AA37)</f>
        <v>15202867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34013508</v>
      </c>
      <c r="D45" s="29">
        <f>+D38+D44</f>
        <v>0</v>
      </c>
      <c r="E45" s="30">
        <f t="shared" si="5"/>
        <v>15202867</v>
      </c>
      <c r="F45" s="31">
        <f t="shared" si="5"/>
        <v>15202867</v>
      </c>
      <c r="G45" s="31">
        <f t="shared" si="5"/>
        <v>34565177</v>
      </c>
      <c r="H45" s="31">
        <f t="shared" si="5"/>
        <v>537066</v>
      </c>
      <c r="I45" s="31">
        <f t="shared" si="5"/>
        <v>-3065555</v>
      </c>
      <c r="J45" s="31">
        <f t="shared" si="5"/>
        <v>32036688</v>
      </c>
      <c r="K45" s="31">
        <f t="shared" si="5"/>
        <v>502349</v>
      </c>
      <c r="L45" s="31">
        <f t="shared" si="5"/>
        <v>530098</v>
      </c>
      <c r="M45" s="31">
        <f t="shared" si="5"/>
        <v>556632</v>
      </c>
      <c r="N45" s="31">
        <f t="shared" si="5"/>
        <v>1589079</v>
      </c>
      <c r="O45" s="31">
        <f t="shared" si="5"/>
        <v>448589</v>
      </c>
      <c r="P45" s="31">
        <f t="shared" si="5"/>
        <v>499833</v>
      </c>
      <c r="Q45" s="31">
        <f t="shared" si="5"/>
        <v>356146</v>
      </c>
      <c r="R45" s="31">
        <f t="shared" si="5"/>
        <v>1304568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34930335</v>
      </c>
      <c r="X45" s="31">
        <f t="shared" si="5"/>
        <v>11402145</v>
      </c>
      <c r="Y45" s="31">
        <f t="shared" si="5"/>
        <v>23528190</v>
      </c>
      <c r="Z45" s="32">
        <f>+IF(X45&lt;&gt;0,+(Y45/X45)*100,0)</f>
        <v>206.34880542213767</v>
      </c>
      <c r="AA45" s="33">
        <f>+AA38+AA44</f>
        <v>15202867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-15358517</v>
      </c>
      <c r="D46" s="42">
        <f t="shared" si="6"/>
        <v>0</v>
      </c>
      <c r="E46" s="43">
        <f t="shared" si="6"/>
        <v>-10628537</v>
      </c>
      <c r="F46" s="44">
        <f t="shared" si="6"/>
        <v>-10628537</v>
      </c>
      <c r="G46" s="44">
        <f t="shared" si="6"/>
        <v>11448898</v>
      </c>
      <c r="H46" s="44">
        <f t="shared" si="6"/>
        <v>-25337739</v>
      </c>
      <c r="I46" s="44">
        <f t="shared" si="6"/>
        <v>-35124287</v>
      </c>
      <c r="J46" s="44">
        <f t="shared" si="6"/>
        <v>-49013128</v>
      </c>
      <c r="K46" s="44">
        <f t="shared" si="6"/>
        <v>307397</v>
      </c>
      <c r="L46" s="44">
        <f t="shared" si="6"/>
        <v>6020531</v>
      </c>
      <c r="M46" s="44">
        <f t="shared" si="6"/>
        <v>-4763153</v>
      </c>
      <c r="N46" s="44">
        <f t="shared" si="6"/>
        <v>1564775</v>
      </c>
      <c r="O46" s="44">
        <f t="shared" si="6"/>
        <v>35790426</v>
      </c>
      <c r="P46" s="44">
        <f t="shared" si="6"/>
        <v>405926</v>
      </c>
      <c r="Q46" s="44">
        <f t="shared" si="6"/>
        <v>4882955</v>
      </c>
      <c r="R46" s="44">
        <f t="shared" si="6"/>
        <v>41079307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-6369046</v>
      </c>
      <c r="X46" s="44">
        <f t="shared" si="6"/>
        <v>-7971291</v>
      </c>
      <c r="Y46" s="44">
        <f t="shared" si="6"/>
        <v>1602245</v>
      </c>
      <c r="Z46" s="45">
        <f>+IF(X46&lt;&gt;0,+(Y46/X46)*100,0)</f>
        <v>-20.100194560705411</v>
      </c>
      <c r="AA46" s="46">
        <f>+AA27-AA45</f>
        <v>-10628537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72481449</v>
      </c>
      <c r="D48" s="18"/>
      <c r="E48" s="19">
        <v>10668706</v>
      </c>
      <c r="F48" s="20">
        <v>10668706</v>
      </c>
      <c r="G48" s="20">
        <v>82771466</v>
      </c>
      <c r="H48" s="20">
        <v>-21664652</v>
      </c>
      <c r="I48" s="20">
        <v>-34921583</v>
      </c>
      <c r="J48" s="20">
        <v>26185231</v>
      </c>
      <c r="K48" s="20">
        <v>606441</v>
      </c>
      <c r="L48" s="20">
        <v>5813488</v>
      </c>
      <c r="M48" s="20">
        <v>-4889734</v>
      </c>
      <c r="N48" s="20">
        <v>1530195</v>
      </c>
      <c r="O48" s="20">
        <v>36114474</v>
      </c>
      <c r="P48" s="20">
        <v>155762</v>
      </c>
      <c r="Q48" s="20">
        <v>18779061</v>
      </c>
      <c r="R48" s="20">
        <v>55049297</v>
      </c>
      <c r="S48" s="20"/>
      <c r="T48" s="20"/>
      <c r="U48" s="20"/>
      <c r="V48" s="20"/>
      <c r="W48" s="20">
        <v>82764723</v>
      </c>
      <c r="X48" s="20">
        <v>8001522</v>
      </c>
      <c r="Y48" s="20">
        <v>74763201</v>
      </c>
      <c r="Z48" s="47">
        <v>934.36225008192184</v>
      </c>
      <c r="AA48" s="22">
        <v>10668706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72481449</v>
      </c>
      <c r="D51" s="50">
        <f t="shared" ref="D51:Y51" si="7">SUM(D48:D50)</f>
        <v>0</v>
      </c>
      <c r="E51" s="51">
        <f t="shared" si="7"/>
        <v>10668706</v>
      </c>
      <c r="F51" s="52">
        <f t="shared" si="7"/>
        <v>10668706</v>
      </c>
      <c r="G51" s="52">
        <f t="shared" si="7"/>
        <v>82771466</v>
      </c>
      <c r="H51" s="52">
        <f t="shared" si="7"/>
        <v>-21664652</v>
      </c>
      <c r="I51" s="52">
        <f t="shared" si="7"/>
        <v>-34921583</v>
      </c>
      <c r="J51" s="52">
        <f t="shared" si="7"/>
        <v>26185231</v>
      </c>
      <c r="K51" s="52">
        <f t="shared" si="7"/>
        <v>606441</v>
      </c>
      <c r="L51" s="52">
        <f t="shared" si="7"/>
        <v>5813488</v>
      </c>
      <c r="M51" s="52">
        <f t="shared" si="7"/>
        <v>-4889734</v>
      </c>
      <c r="N51" s="52">
        <f t="shared" si="7"/>
        <v>1530195</v>
      </c>
      <c r="O51" s="52">
        <f t="shared" si="7"/>
        <v>36114474</v>
      </c>
      <c r="P51" s="52">
        <f t="shared" si="7"/>
        <v>155762</v>
      </c>
      <c r="Q51" s="52">
        <f t="shared" si="7"/>
        <v>18779061</v>
      </c>
      <c r="R51" s="52">
        <f t="shared" si="7"/>
        <v>55049297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82764723</v>
      </c>
      <c r="X51" s="52">
        <f t="shared" si="7"/>
        <v>8001522</v>
      </c>
      <c r="Y51" s="52">
        <f t="shared" si="7"/>
        <v>74763201</v>
      </c>
      <c r="Z51" s="53">
        <f>+IF(X51&lt;&gt;0,+(Y51/X51)*100,0)</f>
        <v>934.36225008192184</v>
      </c>
      <c r="AA51" s="54">
        <f>SUM(AA48:AA50)</f>
        <v>10668706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>
        <v>-2334579</v>
      </c>
      <c r="L6" s="20">
        <v>-302612</v>
      </c>
      <c r="M6" s="20">
        <v>-1210151</v>
      </c>
      <c r="N6" s="20">
        <v>-3847342</v>
      </c>
      <c r="O6" s="20">
        <v>-905094</v>
      </c>
      <c r="P6" s="20">
        <v>1191071</v>
      </c>
      <c r="Q6" s="20">
        <v>-2685516</v>
      </c>
      <c r="R6" s="20">
        <v>-2399539</v>
      </c>
      <c r="S6" s="20"/>
      <c r="T6" s="20"/>
      <c r="U6" s="20"/>
      <c r="V6" s="20"/>
      <c r="W6" s="20">
        <v>-125482413</v>
      </c>
      <c r="X6" s="20">
        <v>38355699</v>
      </c>
      <c r="Y6" s="20">
        <v>-163838112</v>
      </c>
      <c r="Z6" s="21">
        <v>-427.15454618621339</v>
      </c>
      <c r="AA6" s="22">
        <v>49298154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-91512477</v>
      </c>
      <c r="D8" s="18"/>
      <c r="E8" s="19">
        <v>-9176617</v>
      </c>
      <c r="F8" s="20">
        <v>-9176617</v>
      </c>
      <c r="G8" s="20">
        <v>53537983</v>
      </c>
      <c r="H8" s="20">
        <v>-138341882</v>
      </c>
      <c r="I8" s="20">
        <v>2359397</v>
      </c>
      <c r="J8" s="20">
        <v>-82444502</v>
      </c>
      <c r="K8" s="20">
        <v>3188636</v>
      </c>
      <c r="L8" s="20">
        <v>253744</v>
      </c>
      <c r="M8" s="20">
        <v>3600777</v>
      </c>
      <c r="N8" s="20">
        <v>7043157</v>
      </c>
      <c r="O8" s="20">
        <v>3588331</v>
      </c>
      <c r="P8" s="20">
        <v>2785637</v>
      </c>
      <c r="Q8" s="20">
        <v>4003172</v>
      </c>
      <c r="R8" s="20">
        <v>10377140</v>
      </c>
      <c r="S8" s="20"/>
      <c r="T8" s="20"/>
      <c r="U8" s="20"/>
      <c r="V8" s="20"/>
      <c r="W8" s="20">
        <v>-65024205</v>
      </c>
      <c r="X8" s="20">
        <v>-10316059</v>
      </c>
      <c r="Y8" s="20">
        <v>-54708146</v>
      </c>
      <c r="Z8" s="21">
        <v>530.32021239894038</v>
      </c>
      <c r="AA8" s="22">
        <v>-9176617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4159551</v>
      </c>
      <c r="D11" s="18"/>
      <c r="E11" s="19">
        <v>-488622</v>
      </c>
      <c r="F11" s="20">
        <v>-488622</v>
      </c>
      <c r="G11" s="20">
        <v>4160753</v>
      </c>
      <c r="H11" s="20">
        <v>-1202</v>
      </c>
      <c r="I11" s="20"/>
      <c r="J11" s="20">
        <v>4159551</v>
      </c>
      <c r="K11" s="20"/>
      <c r="L11" s="20"/>
      <c r="M11" s="20"/>
      <c r="N11" s="20"/>
      <c r="O11" s="20"/>
      <c r="P11" s="20"/>
      <c r="Q11" s="20">
        <v>-8960</v>
      </c>
      <c r="R11" s="20">
        <v>-8960</v>
      </c>
      <c r="S11" s="20"/>
      <c r="T11" s="20"/>
      <c r="U11" s="20"/>
      <c r="V11" s="20"/>
      <c r="W11" s="20">
        <v>4150591</v>
      </c>
      <c r="X11" s="20">
        <v>-383622</v>
      </c>
      <c r="Y11" s="20">
        <v>4534213</v>
      </c>
      <c r="Z11" s="21">
        <v>-1181.9481155929536</v>
      </c>
      <c r="AA11" s="22">
        <v>-488622</v>
      </c>
    </row>
    <row r="12" spans="1:27" x14ac:dyDescent="0.25">
      <c r="A12" s="23" t="s">
        <v>41</v>
      </c>
      <c r="B12" s="17" t="s">
        <v>33</v>
      </c>
      <c r="C12" s="18">
        <v>3378371</v>
      </c>
      <c r="D12" s="18"/>
      <c r="E12" s="19">
        <v>2958609</v>
      </c>
      <c r="F12" s="20">
        <v>2958609</v>
      </c>
      <c r="G12" s="24">
        <v>3382406</v>
      </c>
      <c r="H12" s="24"/>
      <c r="I12" s="24">
        <v>1876</v>
      </c>
      <c r="J12" s="20">
        <v>3384282</v>
      </c>
      <c r="K12" s="24">
        <v>303</v>
      </c>
      <c r="L12" s="24">
        <v>274</v>
      </c>
      <c r="M12" s="20">
        <v>7765</v>
      </c>
      <c r="N12" s="24">
        <v>8342</v>
      </c>
      <c r="O12" s="24"/>
      <c r="P12" s="24"/>
      <c r="Q12" s="20">
        <v>365</v>
      </c>
      <c r="R12" s="24">
        <v>365</v>
      </c>
      <c r="S12" s="24"/>
      <c r="T12" s="20"/>
      <c r="U12" s="24"/>
      <c r="V12" s="24"/>
      <c r="W12" s="24">
        <v>3392989</v>
      </c>
      <c r="X12" s="20">
        <v>2958609</v>
      </c>
      <c r="Y12" s="24">
        <v>434380</v>
      </c>
      <c r="Z12" s="25">
        <v>14.681899500745113</v>
      </c>
      <c r="AA12" s="26">
        <v>2958609</v>
      </c>
    </row>
    <row r="13" spans="1:27" x14ac:dyDescent="0.25">
      <c r="A13" s="23" t="s">
        <v>42</v>
      </c>
      <c r="B13" s="17" t="s">
        <v>33</v>
      </c>
      <c r="C13" s="18">
        <v>73676</v>
      </c>
      <c r="D13" s="18"/>
      <c r="E13" s="19">
        <v>73676</v>
      </c>
      <c r="F13" s="20">
        <v>73676</v>
      </c>
      <c r="G13" s="20">
        <v>73676</v>
      </c>
      <c r="H13" s="20"/>
      <c r="I13" s="20"/>
      <c r="J13" s="20">
        <v>73676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73676</v>
      </c>
      <c r="X13" s="20">
        <v>73676</v>
      </c>
      <c r="Y13" s="20"/>
      <c r="Z13" s="21"/>
      <c r="AA13" s="22">
        <v>73676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-197539053</v>
      </c>
      <c r="D14" s="29">
        <f>SUM(D6:D13)</f>
        <v>0</v>
      </c>
      <c r="E14" s="30">
        <f t="shared" si="0"/>
        <v>42665200</v>
      </c>
      <c r="F14" s="31">
        <f t="shared" si="0"/>
        <v>42665200</v>
      </c>
      <c r="G14" s="31">
        <f t="shared" si="0"/>
        <v>-58518431</v>
      </c>
      <c r="H14" s="31">
        <f t="shared" si="0"/>
        <v>-137787103</v>
      </c>
      <c r="I14" s="31">
        <f t="shared" si="0"/>
        <v>2243009</v>
      </c>
      <c r="J14" s="31">
        <f t="shared" si="0"/>
        <v>-194062525</v>
      </c>
      <c r="K14" s="31">
        <f t="shared" si="0"/>
        <v>854360</v>
      </c>
      <c r="L14" s="31">
        <f t="shared" si="0"/>
        <v>-48594</v>
      </c>
      <c r="M14" s="31">
        <f t="shared" si="0"/>
        <v>2398391</v>
      </c>
      <c r="N14" s="31">
        <f t="shared" si="0"/>
        <v>3204157</v>
      </c>
      <c r="O14" s="31">
        <f t="shared" si="0"/>
        <v>2683237</v>
      </c>
      <c r="P14" s="31">
        <f t="shared" si="0"/>
        <v>3976708</v>
      </c>
      <c r="Q14" s="31">
        <f t="shared" si="0"/>
        <v>1309061</v>
      </c>
      <c r="R14" s="31">
        <f t="shared" si="0"/>
        <v>7969006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-182889362</v>
      </c>
      <c r="X14" s="31">
        <f t="shared" si="0"/>
        <v>30688303</v>
      </c>
      <c r="Y14" s="31">
        <f t="shared" si="0"/>
        <v>-213577665</v>
      </c>
      <c r="Z14" s="32">
        <f>+IF(X14&lt;&gt;0,+(Y14/X14)*100,0)</f>
        <v>-695.95788662540258</v>
      </c>
      <c r="AA14" s="33">
        <f>SUM(AA6:AA13)</f>
        <v>42665200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-66898353</v>
      </c>
      <c r="D18" s="18"/>
      <c r="E18" s="19">
        <v>-87325942</v>
      </c>
      <c r="F18" s="20">
        <v>-87325942</v>
      </c>
      <c r="G18" s="24">
        <v>-79573216</v>
      </c>
      <c r="H18" s="24">
        <v>10816179</v>
      </c>
      <c r="I18" s="24">
        <v>-929341</v>
      </c>
      <c r="J18" s="20">
        <v>-69686378</v>
      </c>
      <c r="K18" s="24">
        <v>-929341</v>
      </c>
      <c r="L18" s="24">
        <v>-929341</v>
      </c>
      <c r="M18" s="20">
        <v>-929341</v>
      </c>
      <c r="N18" s="24">
        <v>-2788023</v>
      </c>
      <c r="O18" s="24">
        <v>-929341</v>
      </c>
      <c r="P18" s="24">
        <v>-929341</v>
      </c>
      <c r="Q18" s="20">
        <v>-929341</v>
      </c>
      <c r="R18" s="24">
        <v>-2788023</v>
      </c>
      <c r="S18" s="24"/>
      <c r="T18" s="20"/>
      <c r="U18" s="24"/>
      <c r="V18" s="24"/>
      <c r="W18" s="24">
        <v>-75262424</v>
      </c>
      <c r="X18" s="20">
        <v>-83044153</v>
      </c>
      <c r="Y18" s="24">
        <v>7781729</v>
      </c>
      <c r="Z18" s="25">
        <v>-9.3705922920304818</v>
      </c>
      <c r="AA18" s="26">
        <v>-87325942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-66898353</v>
      </c>
      <c r="D26" s="29">
        <f t="shared" ref="D26:Y26" si="1">SUM(D16:D25)</f>
        <v>0</v>
      </c>
      <c r="E26" s="35">
        <f t="shared" si="1"/>
        <v>-87325942</v>
      </c>
      <c r="F26" s="36">
        <f t="shared" si="1"/>
        <v>-87325942</v>
      </c>
      <c r="G26" s="36">
        <f t="shared" si="1"/>
        <v>-79573216</v>
      </c>
      <c r="H26" s="36">
        <f t="shared" si="1"/>
        <v>10816179</v>
      </c>
      <c r="I26" s="36">
        <f t="shared" si="1"/>
        <v>-929341</v>
      </c>
      <c r="J26" s="36">
        <f t="shared" si="1"/>
        <v>-69686378</v>
      </c>
      <c r="K26" s="36">
        <f t="shared" si="1"/>
        <v>-929341</v>
      </c>
      <c r="L26" s="36">
        <f t="shared" si="1"/>
        <v>-929341</v>
      </c>
      <c r="M26" s="36">
        <f t="shared" si="1"/>
        <v>-929341</v>
      </c>
      <c r="N26" s="36">
        <f t="shared" si="1"/>
        <v>-2788023</v>
      </c>
      <c r="O26" s="36">
        <f t="shared" si="1"/>
        <v>-929341</v>
      </c>
      <c r="P26" s="36">
        <f t="shared" si="1"/>
        <v>-929341</v>
      </c>
      <c r="Q26" s="36">
        <f t="shared" si="1"/>
        <v>-929341</v>
      </c>
      <c r="R26" s="36">
        <f t="shared" si="1"/>
        <v>-2788023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-75262424</v>
      </c>
      <c r="X26" s="36">
        <f t="shared" si="1"/>
        <v>-83044153</v>
      </c>
      <c r="Y26" s="36">
        <f t="shared" si="1"/>
        <v>7781729</v>
      </c>
      <c r="Z26" s="37">
        <f>+IF(X26&lt;&gt;0,+(Y26/X26)*100,0)</f>
        <v>-9.3705922920304818</v>
      </c>
      <c r="AA26" s="38">
        <f>SUM(AA16:AA25)</f>
        <v>-87325942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-264437406</v>
      </c>
      <c r="D27" s="29">
        <f>+D14+D26</f>
        <v>0</v>
      </c>
      <c r="E27" s="30">
        <f t="shared" si="2"/>
        <v>-44660742</v>
      </c>
      <c r="F27" s="31">
        <f t="shared" si="2"/>
        <v>-44660742</v>
      </c>
      <c r="G27" s="31">
        <f t="shared" si="2"/>
        <v>-138091647</v>
      </c>
      <c r="H27" s="31">
        <f t="shared" si="2"/>
        <v>-126970924</v>
      </c>
      <c r="I27" s="31">
        <f t="shared" si="2"/>
        <v>1313668</v>
      </c>
      <c r="J27" s="31">
        <f t="shared" si="2"/>
        <v>-263748903</v>
      </c>
      <c r="K27" s="31">
        <f t="shared" si="2"/>
        <v>-74981</v>
      </c>
      <c r="L27" s="31">
        <f t="shared" si="2"/>
        <v>-977935</v>
      </c>
      <c r="M27" s="31">
        <f t="shared" si="2"/>
        <v>1469050</v>
      </c>
      <c r="N27" s="31">
        <f t="shared" si="2"/>
        <v>416134</v>
      </c>
      <c r="O27" s="31">
        <f t="shared" si="2"/>
        <v>1753896</v>
      </c>
      <c r="P27" s="31">
        <f t="shared" si="2"/>
        <v>3047367</v>
      </c>
      <c r="Q27" s="31">
        <f t="shared" si="2"/>
        <v>379720</v>
      </c>
      <c r="R27" s="31">
        <f t="shared" si="2"/>
        <v>5180983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-258151786</v>
      </c>
      <c r="X27" s="31">
        <f t="shared" si="2"/>
        <v>-52355850</v>
      </c>
      <c r="Y27" s="31">
        <f t="shared" si="2"/>
        <v>-205795936</v>
      </c>
      <c r="Z27" s="32">
        <f>+IF(X27&lt;&gt;0,+(Y27/X27)*100,0)</f>
        <v>393.07152113851652</v>
      </c>
      <c r="AA27" s="33">
        <f>+AA14+AA26</f>
        <v>-44660742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-60197</v>
      </c>
      <c r="D32" s="18"/>
      <c r="E32" s="19">
        <v>-42101</v>
      </c>
      <c r="F32" s="20">
        <v>-42101</v>
      </c>
      <c r="G32" s="20">
        <v>-61078</v>
      </c>
      <c r="H32" s="20"/>
      <c r="I32" s="20">
        <v>-1828</v>
      </c>
      <c r="J32" s="20">
        <v>-62906</v>
      </c>
      <c r="K32" s="20">
        <v>-610</v>
      </c>
      <c r="L32" s="20">
        <v>-610</v>
      </c>
      <c r="M32" s="20">
        <v>-78</v>
      </c>
      <c r="N32" s="20">
        <v>-1298</v>
      </c>
      <c r="O32" s="20">
        <v>-699</v>
      </c>
      <c r="P32" s="20">
        <v>-2277</v>
      </c>
      <c r="Q32" s="20">
        <v>-262</v>
      </c>
      <c r="R32" s="20">
        <v>-3238</v>
      </c>
      <c r="S32" s="20"/>
      <c r="T32" s="20"/>
      <c r="U32" s="20"/>
      <c r="V32" s="20"/>
      <c r="W32" s="20">
        <v>-67442</v>
      </c>
      <c r="X32" s="20">
        <v>-42101</v>
      </c>
      <c r="Y32" s="20">
        <v>-25341</v>
      </c>
      <c r="Z32" s="21">
        <v>60.190969335645242</v>
      </c>
      <c r="AA32" s="22">
        <v>-42101</v>
      </c>
    </row>
    <row r="33" spans="1:27" x14ac:dyDescent="0.25">
      <c r="A33" s="23" t="s">
        <v>61</v>
      </c>
      <c r="B33" s="17" t="s">
        <v>33</v>
      </c>
      <c r="C33" s="18">
        <v>-72542093</v>
      </c>
      <c r="D33" s="18"/>
      <c r="E33" s="19">
        <v>-90884608</v>
      </c>
      <c r="F33" s="20">
        <v>-90884608</v>
      </c>
      <c r="G33" s="20">
        <v>-84550734</v>
      </c>
      <c r="H33" s="20">
        <v>5090746</v>
      </c>
      <c r="I33" s="20">
        <v>-635410</v>
      </c>
      <c r="J33" s="20">
        <v>-80095398</v>
      </c>
      <c r="K33" s="20">
        <v>-3118804</v>
      </c>
      <c r="L33" s="20">
        <v>-1814420</v>
      </c>
      <c r="M33" s="20">
        <v>-1510687</v>
      </c>
      <c r="N33" s="20">
        <v>-6443911</v>
      </c>
      <c r="O33" s="20">
        <v>-1427783</v>
      </c>
      <c r="P33" s="20">
        <v>102890</v>
      </c>
      <c r="Q33" s="20">
        <v>-3007132</v>
      </c>
      <c r="R33" s="20">
        <v>-4332025</v>
      </c>
      <c r="S33" s="20"/>
      <c r="T33" s="20"/>
      <c r="U33" s="20"/>
      <c r="V33" s="20"/>
      <c r="W33" s="20">
        <v>-90871334</v>
      </c>
      <c r="X33" s="20">
        <v>-94867855</v>
      </c>
      <c r="Y33" s="20">
        <v>3996521</v>
      </c>
      <c r="Z33" s="21">
        <v>-4.2127241097629966</v>
      </c>
      <c r="AA33" s="22">
        <v>-90884608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25099763</v>
      </c>
      <c r="F34" s="20">
        <v>25099763</v>
      </c>
      <c r="G34" s="20">
        <v>360000</v>
      </c>
      <c r="H34" s="20"/>
      <c r="I34" s="20">
        <v>-324456</v>
      </c>
      <c r="J34" s="20">
        <v>35544</v>
      </c>
      <c r="K34" s="20"/>
      <c r="L34" s="20">
        <v>157184</v>
      </c>
      <c r="M34" s="20"/>
      <c r="N34" s="20">
        <v>157184</v>
      </c>
      <c r="O34" s="20"/>
      <c r="P34" s="20">
        <v>432000</v>
      </c>
      <c r="Q34" s="20"/>
      <c r="R34" s="20">
        <v>432000</v>
      </c>
      <c r="S34" s="20"/>
      <c r="T34" s="20"/>
      <c r="U34" s="20"/>
      <c r="V34" s="20"/>
      <c r="W34" s="20">
        <v>624728</v>
      </c>
      <c r="X34" s="20">
        <v>19440389</v>
      </c>
      <c r="Y34" s="20">
        <v>-18815661</v>
      </c>
      <c r="Z34" s="21">
        <v>-96.78644290502622</v>
      </c>
      <c r="AA34" s="22">
        <v>25099763</v>
      </c>
    </row>
    <row r="35" spans="1:27" x14ac:dyDescent="0.25">
      <c r="A35" s="23" t="s">
        <v>63</v>
      </c>
      <c r="B35" s="17" t="s">
        <v>33</v>
      </c>
      <c r="C35" s="18">
        <v>45723427</v>
      </c>
      <c r="D35" s="18"/>
      <c r="E35" s="19">
        <v>31738397</v>
      </c>
      <c r="F35" s="20">
        <v>31738397</v>
      </c>
      <c r="G35" s="20">
        <v>45723427</v>
      </c>
      <c r="H35" s="20"/>
      <c r="I35" s="20"/>
      <c r="J35" s="20">
        <v>45723427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45723427</v>
      </c>
      <c r="X35" s="20">
        <v>31738397</v>
      </c>
      <c r="Y35" s="20">
        <v>13985030</v>
      </c>
      <c r="Z35" s="21">
        <v>44.063441515335512</v>
      </c>
      <c r="AA35" s="22">
        <v>31738397</v>
      </c>
    </row>
    <row r="36" spans="1:27" x14ac:dyDescent="0.25">
      <c r="A36" s="23" t="s">
        <v>64</v>
      </c>
      <c r="B36" s="17" t="s">
        <v>33</v>
      </c>
      <c r="C36" s="18">
        <v>8553930</v>
      </c>
      <c r="D36" s="18"/>
      <c r="E36" s="19">
        <v>4306806</v>
      </c>
      <c r="F36" s="20">
        <v>4306806</v>
      </c>
      <c r="G36" s="20">
        <v>6707240</v>
      </c>
      <c r="H36" s="20">
        <v>2063745</v>
      </c>
      <c r="I36" s="20">
        <v>110580</v>
      </c>
      <c r="J36" s="20">
        <v>8881565</v>
      </c>
      <c r="K36" s="20">
        <v>180494</v>
      </c>
      <c r="L36" s="20">
        <v>127991</v>
      </c>
      <c r="M36" s="20">
        <v>79568</v>
      </c>
      <c r="N36" s="20">
        <v>388053</v>
      </c>
      <c r="O36" s="20">
        <v>112175</v>
      </c>
      <c r="P36" s="20">
        <v>112756</v>
      </c>
      <c r="Q36" s="20">
        <v>91144</v>
      </c>
      <c r="R36" s="20">
        <v>316075</v>
      </c>
      <c r="S36" s="20"/>
      <c r="T36" s="20"/>
      <c r="U36" s="20"/>
      <c r="V36" s="20"/>
      <c r="W36" s="20">
        <v>9585693</v>
      </c>
      <c r="X36" s="20">
        <v>4306806</v>
      </c>
      <c r="Y36" s="20">
        <v>5278887</v>
      </c>
      <c r="Z36" s="21">
        <v>122.57081001558927</v>
      </c>
      <c r="AA36" s="22">
        <v>4306806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-18324933</v>
      </c>
      <c r="D38" s="29">
        <f t="shared" ref="D38:Y38" si="3">SUM(D30:D37)</f>
        <v>0</v>
      </c>
      <c r="E38" s="30">
        <f t="shared" si="3"/>
        <v>-29781743</v>
      </c>
      <c r="F38" s="31">
        <f t="shared" si="3"/>
        <v>-29781743</v>
      </c>
      <c r="G38" s="31">
        <f t="shared" si="3"/>
        <v>-31821145</v>
      </c>
      <c r="H38" s="31">
        <f t="shared" si="3"/>
        <v>7154491</v>
      </c>
      <c r="I38" s="31">
        <f t="shared" si="3"/>
        <v>-851114</v>
      </c>
      <c r="J38" s="31">
        <f t="shared" si="3"/>
        <v>-25517768</v>
      </c>
      <c r="K38" s="31">
        <f t="shared" si="3"/>
        <v>-2938920</v>
      </c>
      <c r="L38" s="31">
        <f t="shared" si="3"/>
        <v>-1529855</v>
      </c>
      <c r="M38" s="31">
        <f t="shared" si="3"/>
        <v>-1431197</v>
      </c>
      <c r="N38" s="31">
        <f t="shared" si="3"/>
        <v>-5899972</v>
      </c>
      <c r="O38" s="31">
        <f t="shared" si="3"/>
        <v>-1316307</v>
      </c>
      <c r="P38" s="31">
        <f t="shared" si="3"/>
        <v>645369</v>
      </c>
      <c r="Q38" s="31">
        <f t="shared" si="3"/>
        <v>-2916250</v>
      </c>
      <c r="R38" s="31">
        <f t="shared" si="3"/>
        <v>-3587188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-35004928</v>
      </c>
      <c r="X38" s="31">
        <f t="shared" si="3"/>
        <v>-39424364</v>
      </c>
      <c r="Y38" s="31">
        <f t="shared" si="3"/>
        <v>4419436</v>
      </c>
      <c r="Z38" s="32">
        <f>+IF(X38&lt;&gt;0,+(Y38/X38)*100,0)</f>
        <v>-11.209910703949467</v>
      </c>
      <c r="AA38" s="33">
        <f>SUM(AA30:AA37)</f>
        <v>-29781743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3120406</v>
      </c>
      <c r="D41" s="18"/>
      <c r="E41" s="19">
        <v>-11438968</v>
      </c>
      <c r="F41" s="20">
        <v>-11438968</v>
      </c>
      <c r="G41" s="20">
        <v>3120407</v>
      </c>
      <c r="H41" s="20"/>
      <c r="I41" s="20"/>
      <c r="J41" s="20">
        <v>3120407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3120407</v>
      </c>
      <c r="X41" s="20">
        <v>-11438968</v>
      </c>
      <c r="Y41" s="20">
        <v>14559375</v>
      </c>
      <c r="Z41" s="21">
        <v>-127.27874577496851</v>
      </c>
      <c r="AA41" s="22">
        <v>-11438968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3120406</v>
      </c>
      <c r="D44" s="29">
        <f t="shared" ref="D44:Y44" si="4">SUM(D40:D43)</f>
        <v>0</v>
      </c>
      <c r="E44" s="35">
        <f t="shared" si="4"/>
        <v>-11438968</v>
      </c>
      <c r="F44" s="36">
        <f t="shared" si="4"/>
        <v>-11438968</v>
      </c>
      <c r="G44" s="36">
        <f t="shared" si="4"/>
        <v>3120407</v>
      </c>
      <c r="H44" s="36">
        <f t="shared" si="4"/>
        <v>0</v>
      </c>
      <c r="I44" s="36">
        <f t="shared" si="4"/>
        <v>0</v>
      </c>
      <c r="J44" s="36">
        <f t="shared" si="4"/>
        <v>3120407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3120407</v>
      </c>
      <c r="X44" s="36">
        <f t="shared" si="4"/>
        <v>-11438968</v>
      </c>
      <c r="Y44" s="36">
        <f t="shared" si="4"/>
        <v>14559375</v>
      </c>
      <c r="Z44" s="37">
        <f>+IF(X44&lt;&gt;0,+(Y44/X44)*100,0)</f>
        <v>-127.27874577496851</v>
      </c>
      <c r="AA44" s="38">
        <f>SUM(AA40:AA43)</f>
        <v>-11438968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-15204527</v>
      </c>
      <c r="D45" s="29">
        <f>+D38+D44</f>
        <v>0</v>
      </c>
      <c r="E45" s="30">
        <f t="shared" si="5"/>
        <v>-41220711</v>
      </c>
      <c r="F45" s="31">
        <f t="shared" si="5"/>
        <v>-41220711</v>
      </c>
      <c r="G45" s="31">
        <f t="shared" si="5"/>
        <v>-28700738</v>
      </c>
      <c r="H45" s="31">
        <f t="shared" si="5"/>
        <v>7154491</v>
      </c>
      <c r="I45" s="31">
        <f t="shared" si="5"/>
        <v>-851114</v>
      </c>
      <c r="J45" s="31">
        <f t="shared" si="5"/>
        <v>-22397361</v>
      </c>
      <c r="K45" s="31">
        <f t="shared" si="5"/>
        <v>-2938920</v>
      </c>
      <c r="L45" s="31">
        <f t="shared" si="5"/>
        <v>-1529855</v>
      </c>
      <c r="M45" s="31">
        <f t="shared" si="5"/>
        <v>-1431197</v>
      </c>
      <c r="N45" s="31">
        <f t="shared" si="5"/>
        <v>-5899972</v>
      </c>
      <c r="O45" s="31">
        <f t="shared" si="5"/>
        <v>-1316307</v>
      </c>
      <c r="P45" s="31">
        <f t="shared" si="5"/>
        <v>645369</v>
      </c>
      <c r="Q45" s="31">
        <f t="shared" si="5"/>
        <v>-2916250</v>
      </c>
      <c r="R45" s="31">
        <f t="shared" si="5"/>
        <v>-3587188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-31884521</v>
      </c>
      <c r="X45" s="31">
        <f t="shared" si="5"/>
        <v>-50863332</v>
      </c>
      <c r="Y45" s="31">
        <f t="shared" si="5"/>
        <v>18978811</v>
      </c>
      <c r="Z45" s="32">
        <f>+IF(X45&lt;&gt;0,+(Y45/X45)*100,0)</f>
        <v>-37.313345889333398</v>
      </c>
      <c r="AA45" s="33">
        <f>+AA38+AA44</f>
        <v>-41220711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-249232879</v>
      </c>
      <c r="D46" s="42">
        <f t="shared" si="6"/>
        <v>0</v>
      </c>
      <c r="E46" s="43">
        <f t="shared" si="6"/>
        <v>-3440031</v>
      </c>
      <c r="F46" s="44">
        <f t="shared" si="6"/>
        <v>-3440031</v>
      </c>
      <c r="G46" s="44">
        <f t="shared" si="6"/>
        <v>-109390909</v>
      </c>
      <c r="H46" s="44">
        <f t="shared" si="6"/>
        <v>-134125415</v>
      </c>
      <c r="I46" s="44">
        <f t="shared" si="6"/>
        <v>2164782</v>
      </c>
      <c r="J46" s="44">
        <f t="shared" si="6"/>
        <v>-241351542</v>
      </c>
      <c r="K46" s="44">
        <f t="shared" si="6"/>
        <v>2863939</v>
      </c>
      <c r="L46" s="44">
        <f t="shared" si="6"/>
        <v>551920</v>
      </c>
      <c r="M46" s="44">
        <f t="shared" si="6"/>
        <v>2900247</v>
      </c>
      <c r="N46" s="44">
        <f t="shared" si="6"/>
        <v>6316106</v>
      </c>
      <c r="O46" s="44">
        <f t="shared" si="6"/>
        <v>3070203</v>
      </c>
      <c r="P46" s="44">
        <f t="shared" si="6"/>
        <v>2401998</v>
      </c>
      <c r="Q46" s="44">
        <f t="shared" si="6"/>
        <v>3295970</v>
      </c>
      <c r="R46" s="44">
        <f t="shared" si="6"/>
        <v>8768171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-226267265</v>
      </c>
      <c r="X46" s="44">
        <f t="shared" si="6"/>
        <v>-1492518</v>
      </c>
      <c r="Y46" s="44">
        <f t="shared" si="6"/>
        <v>-224774747</v>
      </c>
      <c r="Z46" s="45">
        <f>+IF(X46&lt;&gt;0,+(Y46/X46)*100,0)</f>
        <v>15060.102926731872</v>
      </c>
      <c r="AA46" s="46">
        <f>+AA27-AA45</f>
        <v>-3440031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-176606854</v>
      </c>
      <c r="D48" s="18"/>
      <c r="E48" s="19">
        <v>-22006721</v>
      </c>
      <c r="F48" s="20">
        <v>-22006721</v>
      </c>
      <c r="G48" s="20">
        <v>-155458134</v>
      </c>
      <c r="H48" s="20">
        <v>-5593486</v>
      </c>
      <c r="I48" s="20">
        <v>683397</v>
      </c>
      <c r="J48" s="20">
        <v>-160368223</v>
      </c>
      <c r="K48" s="20">
        <v>1943138</v>
      </c>
      <c r="L48" s="20">
        <v>-1315320</v>
      </c>
      <c r="M48" s="20">
        <v>967614</v>
      </c>
      <c r="N48" s="20">
        <v>1595432</v>
      </c>
      <c r="O48" s="20">
        <v>1188543</v>
      </c>
      <c r="P48" s="20">
        <v>3704916</v>
      </c>
      <c r="Q48" s="20">
        <v>1703125</v>
      </c>
      <c r="R48" s="20">
        <v>6596584</v>
      </c>
      <c r="S48" s="20"/>
      <c r="T48" s="20"/>
      <c r="U48" s="20"/>
      <c r="V48" s="20"/>
      <c r="W48" s="20">
        <v>-152176207</v>
      </c>
      <c r="X48" s="20">
        <v>-20059208</v>
      </c>
      <c r="Y48" s="20">
        <v>-132116999</v>
      </c>
      <c r="Z48" s="47">
        <v>658.63517143847355</v>
      </c>
      <c r="AA48" s="22">
        <v>-22006721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-176606854</v>
      </c>
      <c r="D51" s="50">
        <f t="shared" ref="D51:Y51" si="7">SUM(D48:D50)</f>
        <v>0</v>
      </c>
      <c r="E51" s="51">
        <f t="shared" si="7"/>
        <v>-22006721</v>
      </c>
      <c r="F51" s="52">
        <f t="shared" si="7"/>
        <v>-22006721</v>
      </c>
      <c r="G51" s="52">
        <f t="shared" si="7"/>
        <v>-155458134</v>
      </c>
      <c r="H51" s="52">
        <f t="shared" si="7"/>
        <v>-5593486</v>
      </c>
      <c r="I51" s="52">
        <f t="shared" si="7"/>
        <v>683397</v>
      </c>
      <c r="J51" s="52">
        <f t="shared" si="7"/>
        <v>-160368223</v>
      </c>
      <c r="K51" s="52">
        <f t="shared" si="7"/>
        <v>1943138</v>
      </c>
      <c r="L51" s="52">
        <f t="shared" si="7"/>
        <v>-1315320</v>
      </c>
      <c r="M51" s="52">
        <f t="shared" si="7"/>
        <v>967614</v>
      </c>
      <c r="N51" s="52">
        <f t="shared" si="7"/>
        <v>1595432</v>
      </c>
      <c r="O51" s="52">
        <f t="shared" si="7"/>
        <v>1188543</v>
      </c>
      <c r="P51" s="52">
        <f t="shared" si="7"/>
        <v>3704916</v>
      </c>
      <c r="Q51" s="52">
        <f t="shared" si="7"/>
        <v>1703125</v>
      </c>
      <c r="R51" s="52">
        <f t="shared" si="7"/>
        <v>6596584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-152176207</v>
      </c>
      <c r="X51" s="52">
        <f t="shared" si="7"/>
        <v>-20059208</v>
      </c>
      <c r="Y51" s="52">
        <f t="shared" si="7"/>
        <v>-132116999</v>
      </c>
      <c r="Z51" s="53">
        <f>+IF(X51&lt;&gt;0,+(Y51/X51)*100,0)</f>
        <v>658.63517143847355</v>
      </c>
      <c r="AA51" s="54">
        <f>SUM(AA48:AA50)</f>
        <v>-22006721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94870794</v>
      </c>
      <c r="D8" s="18"/>
      <c r="E8" s="19">
        <v>-79611460</v>
      </c>
      <c r="F8" s="20">
        <v>-79611460</v>
      </c>
      <c r="G8" s="20">
        <v>-16191046</v>
      </c>
      <c r="H8" s="20">
        <v>123253725</v>
      </c>
      <c r="I8" s="20">
        <v>-90505927</v>
      </c>
      <c r="J8" s="20">
        <v>16556752</v>
      </c>
      <c r="K8" s="20">
        <v>5584595</v>
      </c>
      <c r="L8" s="20">
        <v>100675972</v>
      </c>
      <c r="M8" s="20">
        <v>5627927</v>
      </c>
      <c r="N8" s="20">
        <v>111888494</v>
      </c>
      <c r="O8" s="20">
        <v>5116061</v>
      </c>
      <c r="P8" s="20">
        <v>4820049</v>
      </c>
      <c r="Q8" s="20">
        <v>4984018</v>
      </c>
      <c r="R8" s="20">
        <v>14920128</v>
      </c>
      <c r="S8" s="20"/>
      <c r="T8" s="20"/>
      <c r="U8" s="20"/>
      <c r="V8" s="20"/>
      <c r="W8" s="20">
        <v>143365374</v>
      </c>
      <c r="X8" s="20">
        <v>-59708583</v>
      </c>
      <c r="Y8" s="20">
        <v>203073957</v>
      </c>
      <c r="Z8" s="21">
        <v>-340.10848490576302</v>
      </c>
      <c r="AA8" s="22">
        <v>-79611460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94870794</v>
      </c>
      <c r="D14" s="29">
        <f>SUM(D6:D13)</f>
        <v>0</v>
      </c>
      <c r="E14" s="30">
        <f t="shared" si="0"/>
        <v>-79611460</v>
      </c>
      <c r="F14" s="31">
        <f t="shared" si="0"/>
        <v>-79611460</v>
      </c>
      <c r="G14" s="31">
        <f t="shared" si="0"/>
        <v>-16191046</v>
      </c>
      <c r="H14" s="31">
        <f t="shared" si="0"/>
        <v>123253725</v>
      </c>
      <c r="I14" s="31">
        <f t="shared" si="0"/>
        <v>-90505927</v>
      </c>
      <c r="J14" s="31">
        <f t="shared" si="0"/>
        <v>16556752</v>
      </c>
      <c r="K14" s="31">
        <f t="shared" si="0"/>
        <v>5584595</v>
      </c>
      <c r="L14" s="31">
        <f t="shared" si="0"/>
        <v>100675972</v>
      </c>
      <c r="M14" s="31">
        <f t="shared" si="0"/>
        <v>5627927</v>
      </c>
      <c r="N14" s="31">
        <f t="shared" si="0"/>
        <v>111888494</v>
      </c>
      <c r="O14" s="31">
        <f t="shared" si="0"/>
        <v>5116061</v>
      </c>
      <c r="P14" s="31">
        <f t="shared" si="0"/>
        <v>4820049</v>
      </c>
      <c r="Q14" s="31">
        <f t="shared" si="0"/>
        <v>4984018</v>
      </c>
      <c r="R14" s="31">
        <f t="shared" si="0"/>
        <v>14920128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143365374</v>
      </c>
      <c r="X14" s="31">
        <f t="shared" si="0"/>
        <v>-59708583</v>
      </c>
      <c r="Y14" s="31">
        <f t="shared" si="0"/>
        <v>203073957</v>
      </c>
      <c r="Z14" s="32">
        <f>+IF(X14&lt;&gt;0,+(Y14/X14)*100,0)</f>
        <v>-340.10848490576302</v>
      </c>
      <c r="AA14" s="33">
        <f>SUM(AA6:AA13)</f>
        <v>-79611460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500000</v>
      </c>
      <c r="F18" s="20">
        <v>2150000</v>
      </c>
      <c r="G18" s="24">
        <v>13362935</v>
      </c>
      <c r="H18" s="24"/>
      <c r="I18" s="24">
        <v>-13362935</v>
      </c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860000</v>
      </c>
      <c r="Y18" s="24">
        <v>-860000</v>
      </c>
      <c r="Z18" s="25">
        <v>-100</v>
      </c>
      <c r="AA18" s="26">
        <v>2150000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500000</v>
      </c>
      <c r="F26" s="36">
        <f t="shared" si="1"/>
        <v>2150000</v>
      </c>
      <c r="G26" s="36">
        <f t="shared" si="1"/>
        <v>13362935</v>
      </c>
      <c r="H26" s="36">
        <f t="shared" si="1"/>
        <v>0</v>
      </c>
      <c r="I26" s="36">
        <f t="shared" si="1"/>
        <v>-13362935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860000</v>
      </c>
      <c r="Y26" s="36">
        <f t="shared" si="1"/>
        <v>-860000</v>
      </c>
      <c r="Z26" s="37">
        <f>+IF(X26&lt;&gt;0,+(Y26/X26)*100,0)</f>
        <v>-100</v>
      </c>
      <c r="AA26" s="38">
        <f>SUM(AA16:AA25)</f>
        <v>2150000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94870794</v>
      </c>
      <c r="D27" s="29">
        <f>+D14+D26</f>
        <v>0</v>
      </c>
      <c r="E27" s="30">
        <f t="shared" si="2"/>
        <v>-79111460</v>
      </c>
      <c r="F27" s="31">
        <f t="shared" si="2"/>
        <v>-77461460</v>
      </c>
      <c r="G27" s="31">
        <f t="shared" si="2"/>
        <v>-2828111</v>
      </c>
      <c r="H27" s="31">
        <f t="shared" si="2"/>
        <v>123253725</v>
      </c>
      <c r="I27" s="31">
        <f t="shared" si="2"/>
        <v>-103868862</v>
      </c>
      <c r="J27" s="31">
        <f t="shared" si="2"/>
        <v>16556752</v>
      </c>
      <c r="K27" s="31">
        <f t="shared" si="2"/>
        <v>5584595</v>
      </c>
      <c r="L27" s="31">
        <f t="shared" si="2"/>
        <v>100675972</v>
      </c>
      <c r="M27" s="31">
        <f t="shared" si="2"/>
        <v>5627927</v>
      </c>
      <c r="N27" s="31">
        <f t="shared" si="2"/>
        <v>111888494</v>
      </c>
      <c r="O27" s="31">
        <f t="shared" si="2"/>
        <v>5116061</v>
      </c>
      <c r="P27" s="31">
        <f t="shared" si="2"/>
        <v>4820049</v>
      </c>
      <c r="Q27" s="31">
        <f t="shared" si="2"/>
        <v>4984018</v>
      </c>
      <c r="R27" s="31">
        <f t="shared" si="2"/>
        <v>14920128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143365374</v>
      </c>
      <c r="X27" s="31">
        <f t="shared" si="2"/>
        <v>-58848583</v>
      </c>
      <c r="Y27" s="31">
        <f t="shared" si="2"/>
        <v>202213957</v>
      </c>
      <c r="Z27" s="32">
        <f>+IF(X27&lt;&gt;0,+(Y27/X27)*100,0)</f>
        <v>-343.61737647956619</v>
      </c>
      <c r="AA27" s="33">
        <f>+AA14+AA26</f>
        <v>-77461460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29346671</v>
      </c>
      <c r="D33" s="18"/>
      <c r="E33" s="19">
        <v>30381272</v>
      </c>
      <c r="F33" s="20">
        <v>30381272</v>
      </c>
      <c r="G33" s="20">
        <v>29960849</v>
      </c>
      <c r="H33" s="20">
        <v>604085</v>
      </c>
      <c r="I33" s="20">
        <v>-28760928</v>
      </c>
      <c r="J33" s="20">
        <v>1804006</v>
      </c>
      <c r="K33" s="20">
        <v>526062</v>
      </c>
      <c r="L33" s="20">
        <v>29723395</v>
      </c>
      <c r="M33" s="20">
        <v>547547</v>
      </c>
      <c r="N33" s="20">
        <v>30797004</v>
      </c>
      <c r="O33" s="20">
        <v>420701</v>
      </c>
      <c r="P33" s="20">
        <v>383010</v>
      </c>
      <c r="Q33" s="20">
        <v>489520</v>
      </c>
      <c r="R33" s="20">
        <v>1293231</v>
      </c>
      <c r="S33" s="20"/>
      <c r="T33" s="20"/>
      <c r="U33" s="20"/>
      <c r="V33" s="20"/>
      <c r="W33" s="20">
        <v>33894241</v>
      </c>
      <c r="X33" s="20">
        <v>22785948</v>
      </c>
      <c r="Y33" s="20">
        <v>11108293</v>
      </c>
      <c r="Z33" s="21">
        <v>48.75062911580418</v>
      </c>
      <c r="AA33" s="22">
        <v>30381272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80383982</v>
      </c>
      <c r="D35" s="18"/>
      <c r="E35" s="19">
        <v>-61132789</v>
      </c>
      <c r="F35" s="20">
        <v>-61132789</v>
      </c>
      <c r="G35" s="20">
        <v>-61132790</v>
      </c>
      <c r="H35" s="20">
        <v>126653865</v>
      </c>
      <c r="I35" s="20">
        <v>-65521075</v>
      </c>
      <c r="J35" s="20"/>
      <c r="K35" s="20"/>
      <c r="L35" s="20">
        <v>80383982</v>
      </c>
      <c r="M35" s="20"/>
      <c r="N35" s="20">
        <v>80383982</v>
      </c>
      <c r="O35" s="20"/>
      <c r="P35" s="20"/>
      <c r="Q35" s="20"/>
      <c r="R35" s="20"/>
      <c r="S35" s="20"/>
      <c r="T35" s="20"/>
      <c r="U35" s="20"/>
      <c r="V35" s="20"/>
      <c r="W35" s="20">
        <v>80383982</v>
      </c>
      <c r="X35" s="20">
        <v>-45849591</v>
      </c>
      <c r="Y35" s="20">
        <v>126233573</v>
      </c>
      <c r="Z35" s="21">
        <v>-275.32104484857894</v>
      </c>
      <c r="AA35" s="22">
        <v>-61132789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109730653</v>
      </c>
      <c r="D38" s="29">
        <f t="shared" ref="D38:Y38" si="3">SUM(D30:D37)</f>
        <v>0</v>
      </c>
      <c r="E38" s="30">
        <f t="shared" si="3"/>
        <v>-30751517</v>
      </c>
      <c r="F38" s="31">
        <f t="shared" si="3"/>
        <v>-30751517</v>
      </c>
      <c r="G38" s="31">
        <f t="shared" si="3"/>
        <v>-31171941</v>
      </c>
      <c r="H38" s="31">
        <f t="shared" si="3"/>
        <v>127257950</v>
      </c>
      <c r="I38" s="31">
        <f t="shared" si="3"/>
        <v>-94282003</v>
      </c>
      <c r="J38" s="31">
        <f t="shared" si="3"/>
        <v>1804006</v>
      </c>
      <c r="K38" s="31">
        <f t="shared" si="3"/>
        <v>526062</v>
      </c>
      <c r="L38" s="31">
        <f t="shared" si="3"/>
        <v>110107377</v>
      </c>
      <c r="M38" s="31">
        <f t="shared" si="3"/>
        <v>547547</v>
      </c>
      <c r="N38" s="31">
        <f t="shared" si="3"/>
        <v>111180986</v>
      </c>
      <c r="O38" s="31">
        <f t="shared" si="3"/>
        <v>420701</v>
      </c>
      <c r="P38" s="31">
        <f t="shared" si="3"/>
        <v>383010</v>
      </c>
      <c r="Q38" s="31">
        <f t="shared" si="3"/>
        <v>489520</v>
      </c>
      <c r="R38" s="31">
        <f t="shared" si="3"/>
        <v>1293231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114278223</v>
      </c>
      <c r="X38" s="31">
        <f t="shared" si="3"/>
        <v>-23063643</v>
      </c>
      <c r="Y38" s="31">
        <f t="shared" si="3"/>
        <v>137341866</v>
      </c>
      <c r="Z38" s="32">
        <f>+IF(X38&lt;&gt;0,+(Y38/X38)*100,0)</f>
        <v>-595.49077307518155</v>
      </c>
      <c r="AA38" s="33">
        <f>SUM(AA30:AA37)</f>
        <v>-30751517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109730653</v>
      </c>
      <c r="D45" s="29">
        <f>+D38+D44</f>
        <v>0</v>
      </c>
      <c r="E45" s="30">
        <f t="shared" si="5"/>
        <v>-30751517</v>
      </c>
      <c r="F45" s="31">
        <f t="shared" si="5"/>
        <v>-30751517</v>
      </c>
      <c r="G45" s="31">
        <f t="shared" si="5"/>
        <v>-31171941</v>
      </c>
      <c r="H45" s="31">
        <f t="shared" si="5"/>
        <v>127257950</v>
      </c>
      <c r="I45" s="31">
        <f t="shared" si="5"/>
        <v>-94282003</v>
      </c>
      <c r="J45" s="31">
        <f t="shared" si="5"/>
        <v>1804006</v>
      </c>
      <c r="K45" s="31">
        <f t="shared" si="5"/>
        <v>526062</v>
      </c>
      <c r="L45" s="31">
        <f t="shared" si="5"/>
        <v>110107377</v>
      </c>
      <c r="M45" s="31">
        <f t="shared" si="5"/>
        <v>547547</v>
      </c>
      <c r="N45" s="31">
        <f t="shared" si="5"/>
        <v>111180986</v>
      </c>
      <c r="O45" s="31">
        <f t="shared" si="5"/>
        <v>420701</v>
      </c>
      <c r="P45" s="31">
        <f t="shared" si="5"/>
        <v>383010</v>
      </c>
      <c r="Q45" s="31">
        <f t="shared" si="5"/>
        <v>489520</v>
      </c>
      <c r="R45" s="31">
        <f t="shared" si="5"/>
        <v>1293231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114278223</v>
      </c>
      <c r="X45" s="31">
        <f t="shared" si="5"/>
        <v>-23063643</v>
      </c>
      <c r="Y45" s="31">
        <f t="shared" si="5"/>
        <v>137341866</v>
      </c>
      <c r="Z45" s="32">
        <f>+IF(X45&lt;&gt;0,+(Y45/X45)*100,0)</f>
        <v>-595.49077307518155</v>
      </c>
      <c r="AA45" s="33">
        <f>+AA38+AA44</f>
        <v>-30751517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-14859859</v>
      </c>
      <c r="D46" s="42">
        <f t="shared" si="6"/>
        <v>0</v>
      </c>
      <c r="E46" s="43">
        <f t="shared" si="6"/>
        <v>-48359943</v>
      </c>
      <c r="F46" s="44">
        <f t="shared" si="6"/>
        <v>-46709943</v>
      </c>
      <c r="G46" s="44">
        <f t="shared" si="6"/>
        <v>28343830</v>
      </c>
      <c r="H46" s="44">
        <f t="shared" si="6"/>
        <v>-4004225</v>
      </c>
      <c r="I46" s="44">
        <f t="shared" si="6"/>
        <v>-9586859</v>
      </c>
      <c r="J46" s="44">
        <f t="shared" si="6"/>
        <v>14752746</v>
      </c>
      <c r="K46" s="44">
        <f t="shared" si="6"/>
        <v>5058533</v>
      </c>
      <c r="L46" s="44">
        <f t="shared" si="6"/>
        <v>-9431405</v>
      </c>
      <c r="M46" s="44">
        <f t="shared" si="6"/>
        <v>5080380</v>
      </c>
      <c r="N46" s="44">
        <f t="shared" si="6"/>
        <v>707508</v>
      </c>
      <c r="O46" s="44">
        <f t="shared" si="6"/>
        <v>4695360</v>
      </c>
      <c r="P46" s="44">
        <f t="shared" si="6"/>
        <v>4437039</v>
      </c>
      <c r="Q46" s="44">
        <f t="shared" si="6"/>
        <v>4494498</v>
      </c>
      <c r="R46" s="44">
        <f t="shared" si="6"/>
        <v>13626897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29087151</v>
      </c>
      <c r="X46" s="44">
        <f t="shared" si="6"/>
        <v>-35784940</v>
      </c>
      <c r="Y46" s="44">
        <f t="shared" si="6"/>
        <v>64872091</v>
      </c>
      <c r="Z46" s="45">
        <f>+IF(X46&lt;&gt;0,+(Y46/X46)*100,0)</f>
        <v>-181.28321858301285</v>
      </c>
      <c r="AA46" s="46">
        <f>+AA27-AA45</f>
        <v>-46709943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-348435620</v>
      </c>
      <c r="D48" s="18"/>
      <c r="E48" s="19">
        <v>-165484725</v>
      </c>
      <c r="F48" s="20">
        <v>-165484725</v>
      </c>
      <c r="G48" s="20">
        <v>-367781439</v>
      </c>
      <c r="H48" s="20">
        <v>-8292115</v>
      </c>
      <c r="I48" s="20">
        <v>376073555</v>
      </c>
      <c r="J48" s="20">
        <v>1</v>
      </c>
      <c r="K48" s="20"/>
      <c r="L48" s="20">
        <v>-437853890</v>
      </c>
      <c r="M48" s="20"/>
      <c r="N48" s="20">
        <v>-437853890</v>
      </c>
      <c r="O48" s="20"/>
      <c r="P48" s="20"/>
      <c r="Q48" s="20"/>
      <c r="R48" s="20"/>
      <c r="S48" s="20"/>
      <c r="T48" s="20"/>
      <c r="U48" s="20"/>
      <c r="V48" s="20"/>
      <c r="W48" s="20">
        <v>-437853889</v>
      </c>
      <c r="X48" s="20">
        <v>-124113546</v>
      </c>
      <c r="Y48" s="20">
        <v>-313740343</v>
      </c>
      <c r="Z48" s="47">
        <v>252.78493211369533</v>
      </c>
      <c r="AA48" s="22">
        <v>-165484725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-348435620</v>
      </c>
      <c r="D51" s="50">
        <f t="shared" ref="D51:Y51" si="7">SUM(D48:D50)</f>
        <v>0</v>
      </c>
      <c r="E51" s="51">
        <f t="shared" si="7"/>
        <v>-165484725</v>
      </c>
      <c r="F51" s="52">
        <f t="shared" si="7"/>
        <v>-165484725</v>
      </c>
      <c r="G51" s="52">
        <f t="shared" si="7"/>
        <v>-367781439</v>
      </c>
      <c r="H51" s="52">
        <f t="shared" si="7"/>
        <v>-8292115</v>
      </c>
      <c r="I51" s="52">
        <f t="shared" si="7"/>
        <v>376073555</v>
      </c>
      <c r="J51" s="52">
        <f t="shared" si="7"/>
        <v>1</v>
      </c>
      <c r="K51" s="52">
        <f t="shared" si="7"/>
        <v>0</v>
      </c>
      <c r="L51" s="52">
        <f t="shared" si="7"/>
        <v>-437853890</v>
      </c>
      <c r="M51" s="52">
        <f t="shared" si="7"/>
        <v>0</v>
      </c>
      <c r="N51" s="52">
        <f t="shared" si="7"/>
        <v>-437853890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-437853889</v>
      </c>
      <c r="X51" s="52">
        <f t="shared" si="7"/>
        <v>-124113546</v>
      </c>
      <c r="Y51" s="52">
        <f t="shared" si="7"/>
        <v>-313740343</v>
      </c>
      <c r="Z51" s="53">
        <f>+IF(X51&lt;&gt;0,+(Y51/X51)*100,0)</f>
        <v>252.78493211369533</v>
      </c>
      <c r="AA51" s="54">
        <f>SUM(AA48:AA50)</f>
        <v>-165484725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-13801988</v>
      </c>
      <c r="D6" s="18"/>
      <c r="E6" s="19">
        <v>24683008</v>
      </c>
      <c r="F6" s="20">
        <v>25007859</v>
      </c>
      <c r="G6" s="20"/>
      <c r="H6" s="20">
        <v>35691</v>
      </c>
      <c r="I6" s="20">
        <v>262824</v>
      </c>
      <c r="J6" s="20">
        <v>298515</v>
      </c>
      <c r="K6" s="20">
        <v>347867</v>
      </c>
      <c r="L6" s="20">
        <v>150828</v>
      </c>
      <c r="M6" s="20">
        <v>15067</v>
      </c>
      <c r="N6" s="20">
        <v>513762</v>
      </c>
      <c r="O6" s="20">
        <v>133234</v>
      </c>
      <c r="P6" s="20">
        <v>72237</v>
      </c>
      <c r="Q6" s="20">
        <v>257538</v>
      </c>
      <c r="R6" s="20">
        <v>463009</v>
      </c>
      <c r="S6" s="20"/>
      <c r="T6" s="20"/>
      <c r="U6" s="20"/>
      <c r="V6" s="20"/>
      <c r="W6" s="20">
        <v>1275286</v>
      </c>
      <c r="X6" s="20">
        <v>19390461</v>
      </c>
      <c r="Y6" s="20">
        <v>-18115175</v>
      </c>
      <c r="Z6" s="21">
        <v>-93.423126969492884</v>
      </c>
      <c r="AA6" s="22">
        <v>25007859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1665692</v>
      </c>
      <c r="D8" s="18"/>
      <c r="E8" s="19">
        <v>10412267</v>
      </c>
      <c r="F8" s="20">
        <v>17456496</v>
      </c>
      <c r="G8" s="20"/>
      <c r="H8" s="20">
        <v>2605006</v>
      </c>
      <c r="I8" s="20">
        <v>2506197</v>
      </c>
      <c r="J8" s="20">
        <v>5111203</v>
      </c>
      <c r="K8" s="20">
        <v>2488532</v>
      </c>
      <c r="L8" s="20">
        <v>2512525</v>
      </c>
      <c r="M8" s="20">
        <v>2517481</v>
      </c>
      <c r="N8" s="20">
        <v>7518538</v>
      </c>
      <c r="O8" s="20">
        <v>2412682</v>
      </c>
      <c r="P8" s="20">
        <v>2301707</v>
      </c>
      <c r="Q8" s="20">
        <v>2499297</v>
      </c>
      <c r="R8" s="20">
        <v>7213686</v>
      </c>
      <c r="S8" s="20"/>
      <c r="T8" s="20"/>
      <c r="U8" s="20"/>
      <c r="V8" s="20"/>
      <c r="W8" s="20">
        <v>19843427</v>
      </c>
      <c r="X8" s="20">
        <v>15273782</v>
      </c>
      <c r="Y8" s="20">
        <v>4569645</v>
      </c>
      <c r="Z8" s="21">
        <v>29.918228504243416</v>
      </c>
      <c r="AA8" s="22">
        <v>17456496</v>
      </c>
    </row>
    <row r="9" spans="1:27" x14ac:dyDescent="0.25">
      <c r="A9" s="23" t="s">
        <v>38</v>
      </c>
      <c r="B9" s="17" t="s">
        <v>33</v>
      </c>
      <c r="C9" s="18">
        <v>-8516918</v>
      </c>
      <c r="D9" s="18"/>
      <c r="E9" s="19"/>
      <c r="F9" s="20">
        <v>-8516918</v>
      </c>
      <c r="G9" s="20"/>
      <c r="H9" s="20">
        <v>-415813</v>
      </c>
      <c r="I9" s="20">
        <v>-415252</v>
      </c>
      <c r="J9" s="20">
        <v>-831065</v>
      </c>
      <c r="K9" s="20">
        <v>-415252</v>
      </c>
      <c r="L9" s="20">
        <v>-429651</v>
      </c>
      <c r="M9" s="20">
        <v>-433766</v>
      </c>
      <c r="N9" s="20">
        <v>-1278669</v>
      </c>
      <c r="O9" s="20">
        <v>-433766</v>
      </c>
      <c r="P9" s="20">
        <v>-437693</v>
      </c>
      <c r="Q9" s="20">
        <v>-439937</v>
      </c>
      <c r="R9" s="20">
        <v>-1311396</v>
      </c>
      <c r="S9" s="20"/>
      <c r="T9" s="20"/>
      <c r="U9" s="20"/>
      <c r="V9" s="20"/>
      <c r="W9" s="20">
        <v>-3421130</v>
      </c>
      <c r="X9" s="20">
        <v>-8516918</v>
      </c>
      <c r="Y9" s="20">
        <v>5095788</v>
      </c>
      <c r="Z9" s="21">
        <v>-59.831361532422875</v>
      </c>
      <c r="AA9" s="22">
        <v>-8516918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-37764</v>
      </c>
      <c r="D13" s="18"/>
      <c r="E13" s="19"/>
      <c r="F13" s="20">
        <v>-37763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-37763</v>
      </c>
      <c r="Y13" s="20">
        <v>37763</v>
      </c>
      <c r="Z13" s="21">
        <v>-100</v>
      </c>
      <c r="AA13" s="22">
        <v>-37763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-20690978</v>
      </c>
      <c r="D14" s="29">
        <f>SUM(D6:D13)</f>
        <v>0</v>
      </c>
      <c r="E14" s="30">
        <f t="shared" si="0"/>
        <v>35095275</v>
      </c>
      <c r="F14" s="31">
        <f t="shared" si="0"/>
        <v>33909674</v>
      </c>
      <c r="G14" s="31">
        <f t="shared" si="0"/>
        <v>0</v>
      </c>
      <c r="H14" s="31">
        <f t="shared" si="0"/>
        <v>2224884</v>
      </c>
      <c r="I14" s="31">
        <f t="shared" si="0"/>
        <v>2353769</v>
      </c>
      <c r="J14" s="31">
        <f t="shared" si="0"/>
        <v>4578653</v>
      </c>
      <c r="K14" s="31">
        <f t="shared" si="0"/>
        <v>2421147</v>
      </c>
      <c r="L14" s="31">
        <f t="shared" si="0"/>
        <v>2233702</v>
      </c>
      <c r="M14" s="31">
        <f t="shared" si="0"/>
        <v>2098782</v>
      </c>
      <c r="N14" s="31">
        <f t="shared" si="0"/>
        <v>6753631</v>
      </c>
      <c r="O14" s="31">
        <f t="shared" si="0"/>
        <v>2112150</v>
      </c>
      <c r="P14" s="31">
        <f t="shared" si="0"/>
        <v>1936251</v>
      </c>
      <c r="Q14" s="31">
        <f t="shared" si="0"/>
        <v>2316898</v>
      </c>
      <c r="R14" s="31">
        <f t="shared" si="0"/>
        <v>6365299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17697583</v>
      </c>
      <c r="X14" s="31">
        <f t="shared" si="0"/>
        <v>26109562</v>
      </c>
      <c r="Y14" s="31">
        <f t="shared" si="0"/>
        <v>-8411979</v>
      </c>
      <c r="Z14" s="32">
        <f>+IF(X14&lt;&gt;0,+(Y14/X14)*100,0)</f>
        <v>-32.218001205841752</v>
      </c>
      <c r="AA14" s="33">
        <f>SUM(AA6:AA13)</f>
        <v>33909674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17995851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17995851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-2695127</v>
      </c>
      <c r="D27" s="29">
        <f>+D14+D26</f>
        <v>0</v>
      </c>
      <c r="E27" s="30">
        <f t="shared" si="2"/>
        <v>35095275</v>
      </c>
      <c r="F27" s="31">
        <f t="shared" si="2"/>
        <v>33909674</v>
      </c>
      <c r="G27" s="31">
        <f t="shared" si="2"/>
        <v>0</v>
      </c>
      <c r="H27" s="31">
        <f t="shared" si="2"/>
        <v>2224884</v>
      </c>
      <c r="I27" s="31">
        <f t="shared" si="2"/>
        <v>2353769</v>
      </c>
      <c r="J27" s="31">
        <f t="shared" si="2"/>
        <v>4578653</v>
      </c>
      <c r="K27" s="31">
        <f t="shared" si="2"/>
        <v>2421147</v>
      </c>
      <c r="L27" s="31">
        <f t="shared" si="2"/>
        <v>2233702</v>
      </c>
      <c r="M27" s="31">
        <f t="shared" si="2"/>
        <v>2098782</v>
      </c>
      <c r="N27" s="31">
        <f t="shared" si="2"/>
        <v>6753631</v>
      </c>
      <c r="O27" s="31">
        <f t="shared" si="2"/>
        <v>2112150</v>
      </c>
      <c r="P27" s="31">
        <f t="shared" si="2"/>
        <v>1936251</v>
      </c>
      <c r="Q27" s="31">
        <f t="shared" si="2"/>
        <v>2316898</v>
      </c>
      <c r="R27" s="31">
        <f t="shared" si="2"/>
        <v>6365299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17697583</v>
      </c>
      <c r="X27" s="31">
        <f t="shared" si="2"/>
        <v>26109562</v>
      </c>
      <c r="Y27" s="31">
        <f t="shared" si="2"/>
        <v>-8411979</v>
      </c>
      <c r="Z27" s="32">
        <f>+IF(X27&lt;&gt;0,+(Y27/X27)*100,0)</f>
        <v>-32.218001205841752</v>
      </c>
      <c r="AA27" s="33">
        <f>+AA14+AA26</f>
        <v>33909674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9161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-143320</v>
      </c>
      <c r="I33" s="20"/>
      <c r="J33" s="20">
        <v>-143320</v>
      </c>
      <c r="K33" s="20"/>
      <c r="L33" s="20">
        <v>3815</v>
      </c>
      <c r="M33" s="20">
        <v>-3815</v>
      </c>
      <c r="N33" s="20"/>
      <c r="O33" s="20">
        <v>23598</v>
      </c>
      <c r="P33" s="20">
        <v>-23598</v>
      </c>
      <c r="Q33" s="20">
        <v>11508</v>
      </c>
      <c r="R33" s="20">
        <v>11508</v>
      </c>
      <c r="S33" s="20"/>
      <c r="T33" s="20"/>
      <c r="U33" s="20"/>
      <c r="V33" s="20"/>
      <c r="W33" s="20">
        <v>-131812</v>
      </c>
      <c r="X33" s="20"/>
      <c r="Y33" s="20">
        <v>-131812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9161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-143320</v>
      </c>
      <c r="I38" s="31">
        <f t="shared" si="3"/>
        <v>0</v>
      </c>
      <c r="J38" s="31">
        <f t="shared" si="3"/>
        <v>-143320</v>
      </c>
      <c r="K38" s="31">
        <f t="shared" si="3"/>
        <v>0</v>
      </c>
      <c r="L38" s="31">
        <f t="shared" si="3"/>
        <v>3815</v>
      </c>
      <c r="M38" s="31">
        <f t="shared" si="3"/>
        <v>-3815</v>
      </c>
      <c r="N38" s="31">
        <f t="shared" si="3"/>
        <v>0</v>
      </c>
      <c r="O38" s="31">
        <f t="shared" si="3"/>
        <v>23598</v>
      </c>
      <c r="P38" s="31">
        <f t="shared" si="3"/>
        <v>-23598</v>
      </c>
      <c r="Q38" s="31">
        <f t="shared" si="3"/>
        <v>11508</v>
      </c>
      <c r="R38" s="31">
        <f t="shared" si="3"/>
        <v>11508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-131812</v>
      </c>
      <c r="X38" s="31">
        <f t="shared" si="3"/>
        <v>0</v>
      </c>
      <c r="Y38" s="31">
        <f t="shared" si="3"/>
        <v>-131812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9161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-143320</v>
      </c>
      <c r="I45" s="31">
        <f t="shared" si="5"/>
        <v>0</v>
      </c>
      <c r="J45" s="31">
        <f t="shared" si="5"/>
        <v>-143320</v>
      </c>
      <c r="K45" s="31">
        <f t="shared" si="5"/>
        <v>0</v>
      </c>
      <c r="L45" s="31">
        <f t="shared" si="5"/>
        <v>3815</v>
      </c>
      <c r="M45" s="31">
        <f t="shared" si="5"/>
        <v>-3815</v>
      </c>
      <c r="N45" s="31">
        <f t="shared" si="5"/>
        <v>0</v>
      </c>
      <c r="O45" s="31">
        <f t="shared" si="5"/>
        <v>23598</v>
      </c>
      <c r="P45" s="31">
        <f t="shared" si="5"/>
        <v>-23598</v>
      </c>
      <c r="Q45" s="31">
        <f t="shared" si="5"/>
        <v>11508</v>
      </c>
      <c r="R45" s="31">
        <f t="shared" si="5"/>
        <v>11508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-131812</v>
      </c>
      <c r="X45" s="31">
        <f t="shared" si="5"/>
        <v>0</v>
      </c>
      <c r="Y45" s="31">
        <f t="shared" si="5"/>
        <v>-131812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-2704288</v>
      </c>
      <c r="D46" s="42">
        <f t="shared" si="6"/>
        <v>0</v>
      </c>
      <c r="E46" s="43">
        <f t="shared" si="6"/>
        <v>35095275</v>
      </c>
      <c r="F46" s="44">
        <f t="shared" si="6"/>
        <v>33909674</v>
      </c>
      <c r="G46" s="44">
        <f t="shared" si="6"/>
        <v>0</v>
      </c>
      <c r="H46" s="44">
        <f t="shared" si="6"/>
        <v>2368204</v>
      </c>
      <c r="I46" s="44">
        <f t="shared" si="6"/>
        <v>2353769</v>
      </c>
      <c r="J46" s="44">
        <f t="shared" si="6"/>
        <v>4721973</v>
      </c>
      <c r="K46" s="44">
        <f t="shared" si="6"/>
        <v>2421147</v>
      </c>
      <c r="L46" s="44">
        <f t="shared" si="6"/>
        <v>2229887</v>
      </c>
      <c r="M46" s="44">
        <f t="shared" si="6"/>
        <v>2102597</v>
      </c>
      <c r="N46" s="44">
        <f t="shared" si="6"/>
        <v>6753631</v>
      </c>
      <c r="O46" s="44">
        <f t="shared" si="6"/>
        <v>2088552</v>
      </c>
      <c r="P46" s="44">
        <f t="shared" si="6"/>
        <v>1959849</v>
      </c>
      <c r="Q46" s="44">
        <f t="shared" si="6"/>
        <v>2305390</v>
      </c>
      <c r="R46" s="44">
        <f t="shared" si="6"/>
        <v>6353791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17829395</v>
      </c>
      <c r="X46" s="44">
        <f t="shared" si="6"/>
        <v>26109562</v>
      </c>
      <c r="Y46" s="44">
        <f t="shared" si="6"/>
        <v>-8280167</v>
      </c>
      <c r="Z46" s="45">
        <f>+IF(X46&lt;&gt;0,+(Y46/X46)*100,0)</f>
        <v>-31.713159339861775</v>
      </c>
      <c r="AA46" s="46">
        <f>+AA27-AA45</f>
        <v>33909674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35095275</v>
      </c>
      <c r="F48" s="20">
        <v>35420126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27620014</v>
      </c>
      <c r="Y48" s="20">
        <v>-27620014</v>
      </c>
      <c r="Z48" s="47">
        <v>-100</v>
      </c>
      <c r="AA48" s="22">
        <v>35420126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35095275</v>
      </c>
      <c r="F51" s="52">
        <f t="shared" si="7"/>
        <v>35420126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27620014</v>
      </c>
      <c r="Y51" s="52">
        <f t="shared" si="7"/>
        <v>-27620014</v>
      </c>
      <c r="Z51" s="53">
        <f>+IF(X51&lt;&gt;0,+(Y51/X51)*100,0)</f>
        <v>-100</v>
      </c>
      <c r="AA51" s="54">
        <f>SUM(AA48:AA50)</f>
        <v>35420126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-2772499</v>
      </c>
      <c r="D6" s="18"/>
      <c r="E6" s="19">
        <v>21269890</v>
      </c>
      <c r="F6" s="20">
        <v>10863505</v>
      </c>
      <c r="G6" s="20"/>
      <c r="H6" s="20">
        <v>-2986771</v>
      </c>
      <c r="I6" s="20">
        <v>-458155</v>
      </c>
      <c r="J6" s="20">
        <v>-3444926</v>
      </c>
      <c r="K6" s="20">
        <v>281376</v>
      </c>
      <c r="L6" s="20">
        <v>260729</v>
      </c>
      <c r="M6" s="20">
        <v>-1317743</v>
      </c>
      <c r="N6" s="20">
        <v>-775638</v>
      </c>
      <c r="O6" s="20">
        <v>274004</v>
      </c>
      <c r="P6" s="20"/>
      <c r="Q6" s="20">
        <v>353293</v>
      </c>
      <c r="R6" s="20">
        <v>627297</v>
      </c>
      <c r="S6" s="20"/>
      <c r="T6" s="20"/>
      <c r="U6" s="20"/>
      <c r="V6" s="20"/>
      <c r="W6" s="20">
        <v>-3593267</v>
      </c>
      <c r="X6" s="20">
        <v>20400700</v>
      </c>
      <c r="Y6" s="20">
        <v>-23993967</v>
      </c>
      <c r="Z6" s="21">
        <v>-117.61344953849621</v>
      </c>
      <c r="AA6" s="22">
        <v>10863505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79130941</v>
      </c>
      <c r="D8" s="18"/>
      <c r="E8" s="19">
        <v>-24330271</v>
      </c>
      <c r="F8" s="20">
        <v>-15526621</v>
      </c>
      <c r="G8" s="20"/>
      <c r="H8" s="20">
        <v>81186437</v>
      </c>
      <c r="I8" s="20">
        <v>2024656</v>
      </c>
      <c r="J8" s="20">
        <v>83211093</v>
      </c>
      <c r="K8" s="20">
        <v>1855993</v>
      </c>
      <c r="L8" s="20">
        <v>1951077</v>
      </c>
      <c r="M8" s="20">
        <v>1944870</v>
      </c>
      <c r="N8" s="20">
        <v>5751940</v>
      </c>
      <c r="O8" s="20">
        <v>1975047</v>
      </c>
      <c r="P8" s="20"/>
      <c r="Q8" s="20">
        <v>1994663</v>
      </c>
      <c r="R8" s="20">
        <v>3969710</v>
      </c>
      <c r="S8" s="20"/>
      <c r="T8" s="20"/>
      <c r="U8" s="20"/>
      <c r="V8" s="20"/>
      <c r="W8" s="20">
        <v>92932743</v>
      </c>
      <c r="X8" s="20">
        <v>-16046785</v>
      </c>
      <c r="Y8" s="20">
        <v>108979528</v>
      </c>
      <c r="Z8" s="21">
        <v>-679.13621326639577</v>
      </c>
      <c r="AA8" s="22">
        <v>-15526621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662100</v>
      </c>
      <c r="D11" s="18"/>
      <c r="E11" s="19"/>
      <c r="F11" s="20"/>
      <c r="G11" s="20"/>
      <c r="H11" s="20">
        <v>662100</v>
      </c>
      <c r="I11" s="20"/>
      <c r="J11" s="20">
        <v>662100</v>
      </c>
      <c r="K11" s="20"/>
      <c r="L11" s="20"/>
      <c r="M11" s="20">
        <v>-1554</v>
      </c>
      <c r="N11" s="20">
        <v>-1554</v>
      </c>
      <c r="O11" s="20"/>
      <c r="P11" s="20"/>
      <c r="Q11" s="20"/>
      <c r="R11" s="20"/>
      <c r="S11" s="20"/>
      <c r="T11" s="20"/>
      <c r="U11" s="20"/>
      <c r="V11" s="20"/>
      <c r="W11" s="20">
        <v>660546</v>
      </c>
      <c r="X11" s="20"/>
      <c r="Y11" s="20">
        <v>660546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26431</v>
      </c>
      <c r="D12" s="18"/>
      <c r="E12" s="19"/>
      <c r="F12" s="20"/>
      <c r="G12" s="24"/>
      <c r="H12" s="24">
        <v>26430</v>
      </c>
      <c r="I12" s="24"/>
      <c r="J12" s="20">
        <v>26430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26430</v>
      </c>
      <c r="X12" s="20"/>
      <c r="Y12" s="24">
        <v>26430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77046973</v>
      </c>
      <c r="D14" s="29">
        <f>SUM(D6:D13)</f>
        <v>0</v>
      </c>
      <c r="E14" s="30">
        <f t="shared" si="0"/>
        <v>-3060381</v>
      </c>
      <c r="F14" s="31">
        <f t="shared" si="0"/>
        <v>-4663116</v>
      </c>
      <c r="G14" s="31">
        <f t="shared" si="0"/>
        <v>0</v>
      </c>
      <c r="H14" s="31">
        <f t="shared" si="0"/>
        <v>78888196</v>
      </c>
      <c r="I14" s="31">
        <f t="shared" si="0"/>
        <v>1566501</v>
      </c>
      <c r="J14" s="31">
        <f t="shared" si="0"/>
        <v>80454697</v>
      </c>
      <c r="K14" s="31">
        <f t="shared" si="0"/>
        <v>2137369</v>
      </c>
      <c r="L14" s="31">
        <f t="shared" si="0"/>
        <v>2211806</v>
      </c>
      <c r="M14" s="31">
        <f t="shared" si="0"/>
        <v>625573</v>
      </c>
      <c r="N14" s="31">
        <f t="shared" si="0"/>
        <v>4974748</v>
      </c>
      <c r="O14" s="31">
        <f t="shared" si="0"/>
        <v>2249051</v>
      </c>
      <c r="P14" s="31">
        <f t="shared" si="0"/>
        <v>0</v>
      </c>
      <c r="Q14" s="31">
        <f t="shared" si="0"/>
        <v>2347956</v>
      </c>
      <c r="R14" s="31">
        <f t="shared" si="0"/>
        <v>4597007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90026452</v>
      </c>
      <c r="X14" s="31">
        <f t="shared" si="0"/>
        <v>4353915</v>
      </c>
      <c r="Y14" s="31">
        <f t="shared" si="0"/>
        <v>85672537</v>
      </c>
      <c r="Z14" s="32">
        <f>+IF(X14&lt;&gt;0,+(Y14/X14)*100,0)</f>
        <v>1967.7126677943875</v>
      </c>
      <c r="AA14" s="33">
        <f>SUM(AA6:AA13)</f>
        <v>-4663116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-65778787</v>
      </c>
      <c r="D18" s="18"/>
      <c r="E18" s="19">
        <v>8414526</v>
      </c>
      <c r="F18" s="20">
        <v>8414526</v>
      </c>
      <c r="G18" s="24"/>
      <c r="H18" s="24">
        <v>-65778787</v>
      </c>
      <c r="I18" s="24"/>
      <c r="J18" s="20">
        <v>-65778787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-65778787</v>
      </c>
      <c r="X18" s="20">
        <v>6310899</v>
      </c>
      <c r="Y18" s="24">
        <v>-72089686</v>
      </c>
      <c r="Z18" s="25">
        <v>-1142.3045432988233</v>
      </c>
      <c r="AA18" s="26">
        <v>8414526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-65778787</v>
      </c>
      <c r="D26" s="29">
        <f t="shared" ref="D26:Y26" si="1">SUM(D16:D25)</f>
        <v>0</v>
      </c>
      <c r="E26" s="35">
        <f t="shared" si="1"/>
        <v>8414526</v>
      </c>
      <c r="F26" s="36">
        <f t="shared" si="1"/>
        <v>8414526</v>
      </c>
      <c r="G26" s="36">
        <f t="shared" si="1"/>
        <v>0</v>
      </c>
      <c r="H26" s="36">
        <f t="shared" si="1"/>
        <v>-65778787</v>
      </c>
      <c r="I26" s="36">
        <f t="shared" si="1"/>
        <v>0</v>
      </c>
      <c r="J26" s="36">
        <f t="shared" si="1"/>
        <v>-65778787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-65778787</v>
      </c>
      <c r="X26" s="36">
        <f t="shared" si="1"/>
        <v>6310899</v>
      </c>
      <c r="Y26" s="36">
        <f t="shared" si="1"/>
        <v>-72089686</v>
      </c>
      <c r="Z26" s="37">
        <f>+IF(X26&lt;&gt;0,+(Y26/X26)*100,0)</f>
        <v>-1142.3045432988233</v>
      </c>
      <c r="AA26" s="38">
        <f>SUM(AA16:AA25)</f>
        <v>8414526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11268186</v>
      </c>
      <c r="D27" s="29">
        <f>+D14+D26</f>
        <v>0</v>
      </c>
      <c r="E27" s="30">
        <f t="shared" si="2"/>
        <v>5354145</v>
      </c>
      <c r="F27" s="31">
        <f t="shared" si="2"/>
        <v>3751410</v>
      </c>
      <c r="G27" s="31">
        <f t="shared" si="2"/>
        <v>0</v>
      </c>
      <c r="H27" s="31">
        <f t="shared" si="2"/>
        <v>13109409</v>
      </c>
      <c r="I27" s="31">
        <f t="shared" si="2"/>
        <v>1566501</v>
      </c>
      <c r="J27" s="31">
        <f t="shared" si="2"/>
        <v>14675910</v>
      </c>
      <c r="K27" s="31">
        <f t="shared" si="2"/>
        <v>2137369</v>
      </c>
      <c r="L27" s="31">
        <f t="shared" si="2"/>
        <v>2211806</v>
      </c>
      <c r="M27" s="31">
        <f t="shared" si="2"/>
        <v>625573</v>
      </c>
      <c r="N27" s="31">
        <f t="shared" si="2"/>
        <v>4974748</v>
      </c>
      <c r="O27" s="31">
        <f t="shared" si="2"/>
        <v>2249051</v>
      </c>
      <c r="P27" s="31">
        <f t="shared" si="2"/>
        <v>0</v>
      </c>
      <c r="Q27" s="31">
        <f t="shared" si="2"/>
        <v>2347956</v>
      </c>
      <c r="R27" s="31">
        <f t="shared" si="2"/>
        <v>4597007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24247665</v>
      </c>
      <c r="X27" s="31">
        <f t="shared" si="2"/>
        <v>10664814</v>
      </c>
      <c r="Y27" s="31">
        <f t="shared" si="2"/>
        <v>13582851</v>
      </c>
      <c r="Z27" s="32">
        <f>+IF(X27&lt;&gt;0,+(Y27/X27)*100,0)</f>
        <v>127.36134919933906</v>
      </c>
      <c r="AA27" s="33">
        <f>+AA14+AA26</f>
        <v>3751410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-18435</v>
      </c>
      <c r="D32" s="18"/>
      <c r="E32" s="19"/>
      <c r="F32" s="20"/>
      <c r="G32" s="20"/>
      <c r="H32" s="20">
        <v>-18769</v>
      </c>
      <c r="I32" s="20">
        <v>-417</v>
      </c>
      <c r="J32" s="20">
        <v>-19186</v>
      </c>
      <c r="K32" s="20">
        <v>-2057</v>
      </c>
      <c r="L32" s="20">
        <v>-1048</v>
      </c>
      <c r="M32" s="20"/>
      <c r="N32" s="20">
        <v>-3105</v>
      </c>
      <c r="O32" s="20">
        <v>-708</v>
      </c>
      <c r="P32" s="20"/>
      <c r="Q32" s="20">
        <v>-249</v>
      </c>
      <c r="R32" s="20">
        <v>-957</v>
      </c>
      <c r="S32" s="20"/>
      <c r="T32" s="20"/>
      <c r="U32" s="20"/>
      <c r="V32" s="20"/>
      <c r="W32" s="20">
        <v>-23248</v>
      </c>
      <c r="X32" s="20"/>
      <c r="Y32" s="20">
        <v>-23248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1336783</v>
      </c>
      <c r="D33" s="18"/>
      <c r="E33" s="19">
        <v>200000</v>
      </c>
      <c r="F33" s="20">
        <v>991770</v>
      </c>
      <c r="G33" s="20"/>
      <c r="H33" s="20">
        <v>1138895</v>
      </c>
      <c r="I33" s="20">
        <v>-464580</v>
      </c>
      <c r="J33" s="20">
        <v>674315</v>
      </c>
      <c r="K33" s="20">
        <v>225826</v>
      </c>
      <c r="L33" s="20">
        <v>339319</v>
      </c>
      <c r="M33" s="20">
        <v>-1409530</v>
      </c>
      <c r="N33" s="20">
        <v>-844385</v>
      </c>
      <c r="O33" s="20">
        <v>106991</v>
      </c>
      <c r="P33" s="20"/>
      <c r="Q33" s="20">
        <v>191257</v>
      </c>
      <c r="R33" s="20">
        <v>298248</v>
      </c>
      <c r="S33" s="20"/>
      <c r="T33" s="20"/>
      <c r="U33" s="20"/>
      <c r="V33" s="20"/>
      <c r="W33" s="20">
        <v>128178</v>
      </c>
      <c r="X33" s="20">
        <v>197943</v>
      </c>
      <c r="Y33" s="20">
        <v>-69765</v>
      </c>
      <c r="Z33" s="21">
        <v>-35.244994771222018</v>
      </c>
      <c r="AA33" s="22">
        <v>991770</v>
      </c>
    </row>
    <row r="34" spans="1:27" x14ac:dyDescent="0.25">
      <c r="A34" s="23" t="s">
        <v>62</v>
      </c>
      <c r="B34" s="17" t="s">
        <v>33</v>
      </c>
      <c r="C34" s="18">
        <v>-1032170</v>
      </c>
      <c r="D34" s="18"/>
      <c r="E34" s="19"/>
      <c r="F34" s="20"/>
      <c r="G34" s="20"/>
      <c r="H34" s="20">
        <v>-1032170</v>
      </c>
      <c r="I34" s="20"/>
      <c r="J34" s="20">
        <v>-1032170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-1032170</v>
      </c>
      <c r="X34" s="20">
        <v>2444766</v>
      </c>
      <c r="Y34" s="20">
        <v>-3476936</v>
      </c>
      <c r="Z34" s="21">
        <v>-142.21958256945655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81540</v>
      </c>
      <c r="D36" s="18"/>
      <c r="E36" s="19">
        <v>3361980</v>
      </c>
      <c r="F36" s="20">
        <v>3361980</v>
      </c>
      <c r="G36" s="20"/>
      <c r="H36" s="20">
        <v>86325</v>
      </c>
      <c r="I36" s="20"/>
      <c r="J36" s="20">
        <v>86325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86325</v>
      </c>
      <c r="X36" s="20">
        <v>2521485</v>
      </c>
      <c r="Y36" s="20">
        <v>-2435160</v>
      </c>
      <c r="Z36" s="21">
        <v>-96.576422227377918</v>
      </c>
      <c r="AA36" s="22">
        <v>3361980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367718</v>
      </c>
      <c r="D38" s="29">
        <f t="shared" ref="D38:Y38" si="3">SUM(D30:D37)</f>
        <v>0</v>
      </c>
      <c r="E38" s="30">
        <f t="shared" si="3"/>
        <v>3561980</v>
      </c>
      <c r="F38" s="31">
        <f t="shared" si="3"/>
        <v>4353750</v>
      </c>
      <c r="G38" s="31">
        <f t="shared" si="3"/>
        <v>0</v>
      </c>
      <c r="H38" s="31">
        <f t="shared" si="3"/>
        <v>174281</v>
      </c>
      <c r="I38" s="31">
        <f t="shared" si="3"/>
        <v>-464997</v>
      </c>
      <c r="J38" s="31">
        <f t="shared" si="3"/>
        <v>-290716</v>
      </c>
      <c r="K38" s="31">
        <f t="shared" si="3"/>
        <v>223769</v>
      </c>
      <c r="L38" s="31">
        <f t="shared" si="3"/>
        <v>338271</v>
      </c>
      <c r="M38" s="31">
        <f t="shared" si="3"/>
        <v>-1409530</v>
      </c>
      <c r="N38" s="31">
        <f t="shared" si="3"/>
        <v>-847490</v>
      </c>
      <c r="O38" s="31">
        <f t="shared" si="3"/>
        <v>106283</v>
      </c>
      <c r="P38" s="31">
        <f t="shared" si="3"/>
        <v>0</v>
      </c>
      <c r="Q38" s="31">
        <f t="shared" si="3"/>
        <v>191008</v>
      </c>
      <c r="R38" s="31">
        <f t="shared" si="3"/>
        <v>297291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-840915</v>
      </c>
      <c r="X38" s="31">
        <f t="shared" si="3"/>
        <v>5164194</v>
      </c>
      <c r="Y38" s="31">
        <f t="shared" si="3"/>
        <v>-6005109</v>
      </c>
      <c r="Z38" s="32">
        <f>+IF(X38&lt;&gt;0,+(Y38/X38)*100,0)</f>
        <v>-116.28356719364146</v>
      </c>
      <c r="AA38" s="33">
        <f>SUM(AA30:AA37)</f>
        <v>4353750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367718</v>
      </c>
      <c r="D45" s="29">
        <f>+D38+D44</f>
        <v>0</v>
      </c>
      <c r="E45" s="30">
        <f t="shared" si="5"/>
        <v>3561980</v>
      </c>
      <c r="F45" s="31">
        <f t="shared" si="5"/>
        <v>4353750</v>
      </c>
      <c r="G45" s="31">
        <f t="shared" si="5"/>
        <v>0</v>
      </c>
      <c r="H45" s="31">
        <f t="shared" si="5"/>
        <v>174281</v>
      </c>
      <c r="I45" s="31">
        <f t="shared" si="5"/>
        <v>-464997</v>
      </c>
      <c r="J45" s="31">
        <f t="shared" si="5"/>
        <v>-290716</v>
      </c>
      <c r="K45" s="31">
        <f t="shared" si="5"/>
        <v>223769</v>
      </c>
      <c r="L45" s="31">
        <f t="shared" si="5"/>
        <v>338271</v>
      </c>
      <c r="M45" s="31">
        <f t="shared" si="5"/>
        <v>-1409530</v>
      </c>
      <c r="N45" s="31">
        <f t="shared" si="5"/>
        <v>-847490</v>
      </c>
      <c r="O45" s="31">
        <f t="shared" si="5"/>
        <v>106283</v>
      </c>
      <c r="P45" s="31">
        <f t="shared" si="5"/>
        <v>0</v>
      </c>
      <c r="Q45" s="31">
        <f t="shared" si="5"/>
        <v>191008</v>
      </c>
      <c r="R45" s="31">
        <f t="shared" si="5"/>
        <v>297291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-840915</v>
      </c>
      <c r="X45" s="31">
        <f t="shared" si="5"/>
        <v>5164194</v>
      </c>
      <c r="Y45" s="31">
        <f t="shared" si="5"/>
        <v>-6005109</v>
      </c>
      <c r="Z45" s="32">
        <f>+IF(X45&lt;&gt;0,+(Y45/X45)*100,0)</f>
        <v>-116.28356719364146</v>
      </c>
      <c r="AA45" s="33">
        <f>+AA38+AA44</f>
        <v>4353750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10900468</v>
      </c>
      <c r="D46" s="42">
        <f t="shared" si="6"/>
        <v>0</v>
      </c>
      <c r="E46" s="43">
        <f t="shared" si="6"/>
        <v>1792165</v>
      </c>
      <c r="F46" s="44">
        <f t="shared" si="6"/>
        <v>-602340</v>
      </c>
      <c r="G46" s="44">
        <f t="shared" si="6"/>
        <v>0</v>
      </c>
      <c r="H46" s="44">
        <f t="shared" si="6"/>
        <v>12935128</v>
      </c>
      <c r="I46" s="44">
        <f t="shared" si="6"/>
        <v>2031498</v>
      </c>
      <c r="J46" s="44">
        <f t="shared" si="6"/>
        <v>14966626</v>
      </c>
      <c r="K46" s="44">
        <f t="shared" si="6"/>
        <v>1913600</v>
      </c>
      <c r="L46" s="44">
        <f t="shared" si="6"/>
        <v>1873535</v>
      </c>
      <c r="M46" s="44">
        <f t="shared" si="6"/>
        <v>2035103</v>
      </c>
      <c r="N46" s="44">
        <f t="shared" si="6"/>
        <v>5822238</v>
      </c>
      <c r="O46" s="44">
        <f t="shared" si="6"/>
        <v>2142768</v>
      </c>
      <c r="P46" s="44">
        <f t="shared" si="6"/>
        <v>0</v>
      </c>
      <c r="Q46" s="44">
        <f t="shared" si="6"/>
        <v>2156948</v>
      </c>
      <c r="R46" s="44">
        <f t="shared" si="6"/>
        <v>4299716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25088580</v>
      </c>
      <c r="X46" s="44">
        <f t="shared" si="6"/>
        <v>5500620</v>
      </c>
      <c r="Y46" s="44">
        <f t="shared" si="6"/>
        <v>19587960</v>
      </c>
      <c r="Z46" s="45">
        <f>+IF(X46&lt;&gt;0,+(Y46/X46)*100,0)</f>
        <v>356.10458457410255</v>
      </c>
      <c r="AA46" s="46">
        <f>+AA27-AA45</f>
        <v>-602340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585681839</v>
      </c>
      <c r="D48" s="18"/>
      <c r="E48" s="19">
        <v>-16628271</v>
      </c>
      <c r="F48" s="20">
        <v>-19022775</v>
      </c>
      <c r="G48" s="20"/>
      <c r="H48" s="20">
        <v>597162458</v>
      </c>
      <c r="I48" s="20">
        <v>1031538</v>
      </c>
      <c r="J48" s="20">
        <v>598193996</v>
      </c>
      <c r="K48" s="20"/>
      <c r="L48" s="20">
        <v>884579</v>
      </c>
      <c r="M48" s="20">
        <v>1074073</v>
      </c>
      <c r="N48" s="20">
        <v>1958652</v>
      </c>
      <c r="O48" s="20">
        <v>1128966</v>
      </c>
      <c r="P48" s="20"/>
      <c r="Q48" s="20">
        <v>1058320</v>
      </c>
      <c r="R48" s="20">
        <v>2187286</v>
      </c>
      <c r="S48" s="20"/>
      <c r="T48" s="20"/>
      <c r="U48" s="20"/>
      <c r="V48" s="20"/>
      <c r="W48" s="20">
        <v>602339934</v>
      </c>
      <c r="X48" s="20">
        <v>-12919815</v>
      </c>
      <c r="Y48" s="20">
        <v>615259749</v>
      </c>
      <c r="Z48" s="47">
        <v>-4762.1405492261301</v>
      </c>
      <c r="AA48" s="22">
        <v>-19022775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585681839</v>
      </c>
      <c r="D51" s="50">
        <f t="shared" ref="D51:Y51" si="7">SUM(D48:D50)</f>
        <v>0</v>
      </c>
      <c r="E51" s="51">
        <f t="shared" si="7"/>
        <v>-16628271</v>
      </c>
      <c r="F51" s="52">
        <f t="shared" si="7"/>
        <v>-19022775</v>
      </c>
      <c r="G51" s="52">
        <f t="shared" si="7"/>
        <v>0</v>
      </c>
      <c r="H51" s="52">
        <f t="shared" si="7"/>
        <v>597162458</v>
      </c>
      <c r="I51" s="52">
        <f t="shared" si="7"/>
        <v>1031538</v>
      </c>
      <c r="J51" s="52">
        <f t="shared" si="7"/>
        <v>598193996</v>
      </c>
      <c r="K51" s="52">
        <f t="shared" si="7"/>
        <v>0</v>
      </c>
      <c r="L51" s="52">
        <f t="shared" si="7"/>
        <v>884579</v>
      </c>
      <c r="M51" s="52">
        <f t="shared" si="7"/>
        <v>1074073</v>
      </c>
      <c r="N51" s="52">
        <f t="shared" si="7"/>
        <v>1958652</v>
      </c>
      <c r="O51" s="52">
        <f t="shared" si="7"/>
        <v>1128966</v>
      </c>
      <c r="P51" s="52">
        <f t="shared" si="7"/>
        <v>0</v>
      </c>
      <c r="Q51" s="52">
        <f t="shared" si="7"/>
        <v>1058320</v>
      </c>
      <c r="R51" s="52">
        <f t="shared" si="7"/>
        <v>2187286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602339934</v>
      </c>
      <c r="X51" s="52">
        <f t="shared" si="7"/>
        <v>-12919815</v>
      </c>
      <c r="Y51" s="52">
        <f t="shared" si="7"/>
        <v>615259749</v>
      </c>
      <c r="Z51" s="53">
        <f>+IF(X51&lt;&gt;0,+(Y51/X51)*100,0)</f>
        <v>-4762.1405492261301</v>
      </c>
      <c r="AA51" s="54">
        <f>SUM(AA48:AA50)</f>
        <v>-19022775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85141092</v>
      </c>
      <c r="D8" s="18"/>
      <c r="E8" s="19">
        <v>20155241</v>
      </c>
      <c r="F8" s="20">
        <v>20155241</v>
      </c>
      <c r="G8" s="20">
        <v>115917593</v>
      </c>
      <c r="H8" s="20">
        <v>-25315130</v>
      </c>
      <c r="I8" s="20">
        <v>3393467</v>
      </c>
      <c r="J8" s="20">
        <v>93995930</v>
      </c>
      <c r="K8" s="20">
        <v>3152118</v>
      </c>
      <c r="L8" s="20">
        <v>3419182</v>
      </c>
      <c r="M8" s="20">
        <v>3524771</v>
      </c>
      <c r="N8" s="20">
        <v>10096071</v>
      </c>
      <c r="O8" s="20">
        <v>3880344</v>
      </c>
      <c r="P8" s="20">
        <v>3741873</v>
      </c>
      <c r="Q8" s="20">
        <v>-185852</v>
      </c>
      <c r="R8" s="20">
        <v>7436365</v>
      </c>
      <c r="S8" s="20"/>
      <c r="T8" s="20"/>
      <c r="U8" s="20"/>
      <c r="V8" s="20"/>
      <c r="W8" s="20">
        <v>111528366</v>
      </c>
      <c r="X8" s="20">
        <v>15116454</v>
      </c>
      <c r="Y8" s="20">
        <v>96411912</v>
      </c>
      <c r="Z8" s="21">
        <v>637.79449863043271</v>
      </c>
      <c r="AA8" s="22">
        <v>20155241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85141092</v>
      </c>
      <c r="D14" s="29">
        <f>SUM(D6:D13)</f>
        <v>0</v>
      </c>
      <c r="E14" s="30">
        <f t="shared" si="0"/>
        <v>20155241</v>
      </c>
      <c r="F14" s="31">
        <f t="shared" si="0"/>
        <v>20155241</v>
      </c>
      <c r="G14" s="31">
        <f t="shared" si="0"/>
        <v>115917593</v>
      </c>
      <c r="H14" s="31">
        <f t="shared" si="0"/>
        <v>-25315130</v>
      </c>
      <c r="I14" s="31">
        <f t="shared" si="0"/>
        <v>3393467</v>
      </c>
      <c r="J14" s="31">
        <f t="shared" si="0"/>
        <v>93995930</v>
      </c>
      <c r="K14" s="31">
        <f t="shared" si="0"/>
        <v>3152118</v>
      </c>
      <c r="L14" s="31">
        <f t="shared" si="0"/>
        <v>3419182</v>
      </c>
      <c r="M14" s="31">
        <f t="shared" si="0"/>
        <v>3524771</v>
      </c>
      <c r="N14" s="31">
        <f t="shared" si="0"/>
        <v>10096071</v>
      </c>
      <c r="O14" s="31">
        <f t="shared" si="0"/>
        <v>3880344</v>
      </c>
      <c r="P14" s="31">
        <f t="shared" si="0"/>
        <v>3741873</v>
      </c>
      <c r="Q14" s="31">
        <f t="shared" si="0"/>
        <v>-185852</v>
      </c>
      <c r="R14" s="31">
        <f t="shared" si="0"/>
        <v>7436365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111528366</v>
      </c>
      <c r="X14" s="31">
        <f t="shared" si="0"/>
        <v>15116454</v>
      </c>
      <c r="Y14" s="31">
        <f t="shared" si="0"/>
        <v>96411912</v>
      </c>
      <c r="Z14" s="32">
        <f>+IF(X14&lt;&gt;0,+(Y14/X14)*100,0)</f>
        <v>637.79449863043271</v>
      </c>
      <c r="AA14" s="33">
        <f>SUM(AA6:AA13)</f>
        <v>20155241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47893416</v>
      </c>
      <c r="D18" s="18"/>
      <c r="E18" s="19">
        <v>15548021</v>
      </c>
      <c r="F18" s="20">
        <v>15667032</v>
      </c>
      <c r="G18" s="24">
        <v>53263709</v>
      </c>
      <c r="H18" s="24">
        <v>-5370292</v>
      </c>
      <c r="I18" s="24">
        <v>3117869</v>
      </c>
      <c r="J18" s="20">
        <v>51011286</v>
      </c>
      <c r="K18" s="24"/>
      <c r="L18" s="24"/>
      <c r="M18" s="20"/>
      <c r="N18" s="24"/>
      <c r="O18" s="24"/>
      <c r="P18" s="24"/>
      <c r="Q18" s="20">
        <v>-456210</v>
      </c>
      <c r="R18" s="24">
        <v>-456210</v>
      </c>
      <c r="S18" s="24"/>
      <c r="T18" s="20"/>
      <c r="U18" s="24"/>
      <c r="V18" s="24"/>
      <c r="W18" s="24">
        <v>50555076</v>
      </c>
      <c r="X18" s="20">
        <v>11750319</v>
      </c>
      <c r="Y18" s="24">
        <v>38804757</v>
      </c>
      <c r="Z18" s="25">
        <v>330.24428528280805</v>
      </c>
      <c r="AA18" s="26">
        <v>15667032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47893416</v>
      </c>
      <c r="D26" s="29">
        <f t="shared" ref="D26:Y26" si="1">SUM(D16:D25)</f>
        <v>0</v>
      </c>
      <c r="E26" s="35">
        <f t="shared" si="1"/>
        <v>15548021</v>
      </c>
      <c r="F26" s="36">
        <f t="shared" si="1"/>
        <v>15667032</v>
      </c>
      <c r="G26" s="36">
        <f t="shared" si="1"/>
        <v>53263709</v>
      </c>
      <c r="H26" s="36">
        <f t="shared" si="1"/>
        <v>-5370292</v>
      </c>
      <c r="I26" s="36">
        <f t="shared" si="1"/>
        <v>3117869</v>
      </c>
      <c r="J26" s="36">
        <f t="shared" si="1"/>
        <v>51011286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-456210</v>
      </c>
      <c r="R26" s="36">
        <f t="shared" si="1"/>
        <v>-456210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50555076</v>
      </c>
      <c r="X26" s="36">
        <f t="shared" si="1"/>
        <v>11750319</v>
      </c>
      <c r="Y26" s="36">
        <f t="shared" si="1"/>
        <v>38804757</v>
      </c>
      <c r="Z26" s="37">
        <f>+IF(X26&lt;&gt;0,+(Y26/X26)*100,0)</f>
        <v>330.24428528280805</v>
      </c>
      <c r="AA26" s="38">
        <f>SUM(AA16:AA25)</f>
        <v>15667032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133034508</v>
      </c>
      <c r="D27" s="29">
        <f>+D14+D26</f>
        <v>0</v>
      </c>
      <c r="E27" s="30">
        <f t="shared" si="2"/>
        <v>35703262</v>
      </c>
      <c r="F27" s="31">
        <f t="shared" si="2"/>
        <v>35822273</v>
      </c>
      <c r="G27" s="31">
        <f t="shared" si="2"/>
        <v>169181302</v>
      </c>
      <c r="H27" s="31">
        <f t="shared" si="2"/>
        <v>-30685422</v>
      </c>
      <c r="I27" s="31">
        <f t="shared" si="2"/>
        <v>6511336</v>
      </c>
      <c r="J27" s="31">
        <f t="shared" si="2"/>
        <v>145007216</v>
      </c>
      <c r="K27" s="31">
        <f t="shared" si="2"/>
        <v>3152118</v>
      </c>
      <c r="L27" s="31">
        <f t="shared" si="2"/>
        <v>3419182</v>
      </c>
      <c r="M27" s="31">
        <f t="shared" si="2"/>
        <v>3524771</v>
      </c>
      <c r="N27" s="31">
        <f t="shared" si="2"/>
        <v>10096071</v>
      </c>
      <c r="O27" s="31">
        <f t="shared" si="2"/>
        <v>3880344</v>
      </c>
      <c r="P27" s="31">
        <f t="shared" si="2"/>
        <v>3741873</v>
      </c>
      <c r="Q27" s="31">
        <f t="shared" si="2"/>
        <v>-642062</v>
      </c>
      <c r="R27" s="31">
        <f t="shared" si="2"/>
        <v>6980155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162083442</v>
      </c>
      <c r="X27" s="31">
        <f t="shared" si="2"/>
        <v>26866773</v>
      </c>
      <c r="Y27" s="31">
        <f t="shared" si="2"/>
        <v>135216669</v>
      </c>
      <c r="Z27" s="32">
        <f>+IF(X27&lt;&gt;0,+(Y27/X27)*100,0)</f>
        <v>503.28585796291947</v>
      </c>
      <c r="AA27" s="33">
        <f>+AA14+AA26</f>
        <v>35822273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15311308</v>
      </c>
      <c r="D33" s="18"/>
      <c r="E33" s="19"/>
      <c r="F33" s="20"/>
      <c r="G33" s="20">
        <v>15691562</v>
      </c>
      <c r="H33" s="20">
        <v>57331</v>
      </c>
      <c r="I33" s="20">
        <v>307229</v>
      </c>
      <c r="J33" s="20">
        <v>16056122</v>
      </c>
      <c r="K33" s="20">
        <v>278362</v>
      </c>
      <c r="L33" s="20">
        <v>303555</v>
      </c>
      <c r="M33" s="20">
        <v>315072</v>
      </c>
      <c r="N33" s="20">
        <v>896989</v>
      </c>
      <c r="O33" s="20">
        <v>361185</v>
      </c>
      <c r="P33" s="20">
        <v>344305</v>
      </c>
      <c r="Q33" s="20">
        <v>-168659</v>
      </c>
      <c r="R33" s="20">
        <v>536831</v>
      </c>
      <c r="S33" s="20"/>
      <c r="T33" s="20"/>
      <c r="U33" s="20"/>
      <c r="V33" s="20"/>
      <c r="W33" s="20">
        <v>17489942</v>
      </c>
      <c r="X33" s="20"/>
      <c r="Y33" s="20">
        <v>17489942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104984311</v>
      </c>
      <c r="D35" s="18"/>
      <c r="E35" s="19">
        <v>22007820</v>
      </c>
      <c r="F35" s="20">
        <v>22007820</v>
      </c>
      <c r="G35" s="20">
        <v>93764736</v>
      </c>
      <c r="H35" s="20">
        <v>11219575</v>
      </c>
      <c r="I35" s="20"/>
      <c r="J35" s="20">
        <v>104984311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104984311</v>
      </c>
      <c r="X35" s="20">
        <v>16505856</v>
      </c>
      <c r="Y35" s="20">
        <v>88478455</v>
      </c>
      <c r="Z35" s="21">
        <v>536.0428141382065</v>
      </c>
      <c r="AA35" s="22">
        <v>22007820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120295619</v>
      </c>
      <c r="D38" s="29">
        <f t="shared" ref="D38:Y38" si="3">SUM(D30:D37)</f>
        <v>0</v>
      </c>
      <c r="E38" s="30">
        <f t="shared" si="3"/>
        <v>22007820</v>
      </c>
      <c r="F38" s="31">
        <f t="shared" si="3"/>
        <v>22007820</v>
      </c>
      <c r="G38" s="31">
        <f t="shared" si="3"/>
        <v>109456298</v>
      </c>
      <c r="H38" s="31">
        <f t="shared" si="3"/>
        <v>11276906</v>
      </c>
      <c r="I38" s="31">
        <f t="shared" si="3"/>
        <v>307229</v>
      </c>
      <c r="J38" s="31">
        <f t="shared" si="3"/>
        <v>121040433</v>
      </c>
      <c r="K38" s="31">
        <f t="shared" si="3"/>
        <v>278362</v>
      </c>
      <c r="L38" s="31">
        <f t="shared" si="3"/>
        <v>303555</v>
      </c>
      <c r="M38" s="31">
        <f t="shared" si="3"/>
        <v>315072</v>
      </c>
      <c r="N38" s="31">
        <f t="shared" si="3"/>
        <v>896989</v>
      </c>
      <c r="O38" s="31">
        <f t="shared" si="3"/>
        <v>361185</v>
      </c>
      <c r="P38" s="31">
        <f t="shared" si="3"/>
        <v>344305</v>
      </c>
      <c r="Q38" s="31">
        <f t="shared" si="3"/>
        <v>-168659</v>
      </c>
      <c r="R38" s="31">
        <f t="shared" si="3"/>
        <v>536831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122474253</v>
      </c>
      <c r="X38" s="31">
        <f t="shared" si="3"/>
        <v>16505856</v>
      </c>
      <c r="Y38" s="31">
        <f t="shared" si="3"/>
        <v>105968397</v>
      </c>
      <c r="Z38" s="32">
        <f>+IF(X38&lt;&gt;0,+(Y38/X38)*100,0)</f>
        <v>642.00485573120227</v>
      </c>
      <c r="AA38" s="33">
        <f>SUM(AA30:AA37)</f>
        <v>22007820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120295619</v>
      </c>
      <c r="D45" s="29">
        <f>+D38+D44</f>
        <v>0</v>
      </c>
      <c r="E45" s="30">
        <f t="shared" si="5"/>
        <v>22007820</v>
      </c>
      <c r="F45" s="31">
        <f t="shared" si="5"/>
        <v>22007820</v>
      </c>
      <c r="G45" s="31">
        <f t="shared" si="5"/>
        <v>109456298</v>
      </c>
      <c r="H45" s="31">
        <f t="shared" si="5"/>
        <v>11276906</v>
      </c>
      <c r="I45" s="31">
        <f t="shared" si="5"/>
        <v>307229</v>
      </c>
      <c r="J45" s="31">
        <f t="shared" si="5"/>
        <v>121040433</v>
      </c>
      <c r="K45" s="31">
        <f t="shared" si="5"/>
        <v>278362</v>
      </c>
      <c r="L45" s="31">
        <f t="shared" si="5"/>
        <v>303555</v>
      </c>
      <c r="M45" s="31">
        <f t="shared" si="5"/>
        <v>315072</v>
      </c>
      <c r="N45" s="31">
        <f t="shared" si="5"/>
        <v>896989</v>
      </c>
      <c r="O45" s="31">
        <f t="shared" si="5"/>
        <v>361185</v>
      </c>
      <c r="P45" s="31">
        <f t="shared" si="5"/>
        <v>344305</v>
      </c>
      <c r="Q45" s="31">
        <f t="shared" si="5"/>
        <v>-168659</v>
      </c>
      <c r="R45" s="31">
        <f t="shared" si="5"/>
        <v>536831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122474253</v>
      </c>
      <c r="X45" s="31">
        <f t="shared" si="5"/>
        <v>16505856</v>
      </c>
      <c r="Y45" s="31">
        <f t="shared" si="5"/>
        <v>105968397</v>
      </c>
      <c r="Z45" s="32">
        <f>+IF(X45&lt;&gt;0,+(Y45/X45)*100,0)</f>
        <v>642.00485573120227</v>
      </c>
      <c r="AA45" s="33">
        <f>+AA38+AA44</f>
        <v>22007820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12738889</v>
      </c>
      <c r="D46" s="42">
        <f t="shared" si="6"/>
        <v>0</v>
      </c>
      <c r="E46" s="43">
        <f t="shared" si="6"/>
        <v>13695442</v>
      </c>
      <c r="F46" s="44">
        <f t="shared" si="6"/>
        <v>13814453</v>
      </c>
      <c r="G46" s="44">
        <f t="shared" si="6"/>
        <v>59725004</v>
      </c>
      <c r="H46" s="44">
        <f t="shared" si="6"/>
        <v>-41962328</v>
      </c>
      <c r="I46" s="44">
        <f t="shared" si="6"/>
        <v>6204107</v>
      </c>
      <c r="J46" s="44">
        <f t="shared" si="6"/>
        <v>23966783</v>
      </c>
      <c r="K46" s="44">
        <f t="shared" si="6"/>
        <v>2873756</v>
      </c>
      <c r="L46" s="44">
        <f t="shared" si="6"/>
        <v>3115627</v>
      </c>
      <c r="M46" s="44">
        <f t="shared" si="6"/>
        <v>3209699</v>
      </c>
      <c r="N46" s="44">
        <f t="shared" si="6"/>
        <v>9199082</v>
      </c>
      <c r="O46" s="44">
        <f t="shared" si="6"/>
        <v>3519159</v>
      </c>
      <c r="P46" s="44">
        <f t="shared" si="6"/>
        <v>3397568</v>
      </c>
      <c r="Q46" s="44">
        <f t="shared" si="6"/>
        <v>-473403</v>
      </c>
      <c r="R46" s="44">
        <f t="shared" si="6"/>
        <v>6443324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39609189</v>
      </c>
      <c r="X46" s="44">
        <f t="shared" si="6"/>
        <v>10360917</v>
      </c>
      <c r="Y46" s="44">
        <f t="shared" si="6"/>
        <v>29248272</v>
      </c>
      <c r="Z46" s="45">
        <f>+IF(X46&lt;&gt;0,+(Y46/X46)*100,0)</f>
        <v>282.29424094411718</v>
      </c>
      <c r="AA46" s="46">
        <f>+AA27-AA45</f>
        <v>13814453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-32350339</v>
      </c>
      <c r="D48" s="18"/>
      <c r="E48" s="19">
        <v>1803684</v>
      </c>
      <c r="F48" s="20">
        <v>1803684</v>
      </c>
      <c r="G48" s="20">
        <v>-17882341</v>
      </c>
      <c r="H48" s="20">
        <v>-42468960</v>
      </c>
      <c r="I48" s="20">
        <v>903664</v>
      </c>
      <c r="J48" s="20">
        <v>-59447637</v>
      </c>
      <c r="K48" s="20">
        <v>-4728406</v>
      </c>
      <c r="L48" s="20">
        <v>15581</v>
      </c>
      <c r="M48" s="20">
        <v>5104611</v>
      </c>
      <c r="N48" s="20">
        <v>391786</v>
      </c>
      <c r="O48" s="20">
        <v>430398</v>
      </c>
      <c r="P48" s="20">
        <v>1693112</v>
      </c>
      <c r="Q48" s="20">
        <v>5122402</v>
      </c>
      <c r="R48" s="20">
        <v>7245912</v>
      </c>
      <c r="S48" s="20"/>
      <c r="T48" s="20"/>
      <c r="U48" s="20"/>
      <c r="V48" s="20"/>
      <c r="W48" s="20">
        <v>-51809939</v>
      </c>
      <c r="X48" s="20">
        <v>1352745</v>
      </c>
      <c r="Y48" s="20">
        <v>-53162684</v>
      </c>
      <c r="Z48" s="47">
        <v>-3929.9856218282089</v>
      </c>
      <c r="AA48" s="22">
        <v>1803684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-32350339</v>
      </c>
      <c r="D51" s="50">
        <f t="shared" ref="D51:Y51" si="7">SUM(D48:D50)</f>
        <v>0</v>
      </c>
      <c r="E51" s="51">
        <f t="shared" si="7"/>
        <v>1803684</v>
      </c>
      <c r="F51" s="52">
        <f t="shared" si="7"/>
        <v>1803684</v>
      </c>
      <c r="G51" s="52">
        <f t="shared" si="7"/>
        <v>-17882341</v>
      </c>
      <c r="H51" s="52">
        <f t="shared" si="7"/>
        <v>-42468960</v>
      </c>
      <c r="I51" s="52">
        <f t="shared" si="7"/>
        <v>903664</v>
      </c>
      <c r="J51" s="52">
        <f t="shared" si="7"/>
        <v>-59447637</v>
      </c>
      <c r="K51" s="52">
        <f t="shared" si="7"/>
        <v>-4728406</v>
      </c>
      <c r="L51" s="52">
        <f t="shared" si="7"/>
        <v>15581</v>
      </c>
      <c r="M51" s="52">
        <f t="shared" si="7"/>
        <v>5104611</v>
      </c>
      <c r="N51" s="52">
        <f t="shared" si="7"/>
        <v>391786</v>
      </c>
      <c r="O51" s="52">
        <f t="shared" si="7"/>
        <v>430398</v>
      </c>
      <c r="P51" s="52">
        <f t="shared" si="7"/>
        <v>1693112</v>
      </c>
      <c r="Q51" s="52">
        <f t="shared" si="7"/>
        <v>5122402</v>
      </c>
      <c r="R51" s="52">
        <f t="shared" si="7"/>
        <v>7245912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-51809939</v>
      </c>
      <c r="X51" s="52">
        <f t="shared" si="7"/>
        <v>1352745</v>
      </c>
      <c r="Y51" s="52">
        <f t="shared" si="7"/>
        <v>-53162684</v>
      </c>
      <c r="Z51" s="53">
        <f>+IF(X51&lt;&gt;0,+(Y51/X51)*100,0)</f>
        <v>-3929.9856218282089</v>
      </c>
      <c r="AA51" s="54">
        <f>SUM(AA48:AA50)</f>
        <v>1803684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31818327</v>
      </c>
      <c r="D8" s="18"/>
      <c r="E8" s="19">
        <v>29834821</v>
      </c>
      <c r="F8" s="20">
        <v>29834821</v>
      </c>
      <c r="G8" s="20">
        <v>66087505</v>
      </c>
      <c r="H8" s="20">
        <v>-58302464</v>
      </c>
      <c r="I8" s="20">
        <v>28366641</v>
      </c>
      <c r="J8" s="20">
        <v>36151682</v>
      </c>
      <c r="K8" s="20">
        <v>355719</v>
      </c>
      <c r="L8" s="20">
        <v>3170332</v>
      </c>
      <c r="M8" s="20">
        <v>3123287</v>
      </c>
      <c r="N8" s="20">
        <v>6649338</v>
      </c>
      <c r="O8" s="20">
        <v>3138745</v>
      </c>
      <c r="P8" s="20">
        <v>2486069</v>
      </c>
      <c r="Q8" s="20">
        <v>283160</v>
      </c>
      <c r="R8" s="20">
        <v>5907974</v>
      </c>
      <c r="S8" s="20"/>
      <c r="T8" s="20"/>
      <c r="U8" s="20"/>
      <c r="V8" s="20"/>
      <c r="W8" s="20">
        <v>48708994</v>
      </c>
      <c r="X8" s="20">
        <v>22376151</v>
      </c>
      <c r="Y8" s="20">
        <v>26332843</v>
      </c>
      <c r="Z8" s="21">
        <v>117.68263004660631</v>
      </c>
      <c r="AA8" s="22">
        <v>29834821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31818327</v>
      </c>
      <c r="D14" s="29">
        <f>SUM(D6:D13)</f>
        <v>0</v>
      </c>
      <c r="E14" s="30">
        <f t="shared" si="0"/>
        <v>29834821</v>
      </c>
      <c r="F14" s="31">
        <f t="shared" si="0"/>
        <v>29834821</v>
      </c>
      <c r="G14" s="31">
        <f t="shared" si="0"/>
        <v>66087505</v>
      </c>
      <c r="H14" s="31">
        <f t="shared" si="0"/>
        <v>-58302464</v>
      </c>
      <c r="I14" s="31">
        <f t="shared" si="0"/>
        <v>28366641</v>
      </c>
      <c r="J14" s="31">
        <f t="shared" si="0"/>
        <v>36151682</v>
      </c>
      <c r="K14" s="31">
        <f t="shared" si="0"/>
        <v>355719</v>
      </c>
      <c r="L14" s="31">
        <f t="shared" si="0"/>
        <v>3170332</v>
      </c>
      <c r="M14" s="31">
        <f t="shared" si="0"/>
        <v>3123287</v>
      </c>
      <c r="N14" s="31">
        <f t="shared" si="0"/>
        <v>6649338</v>
      </c>
      <c r="O14" s="31">
        <f t="shared" si="0"/>
        <v>3138745</v>
      </c>
      <c r="P14" s="31">
        <f t="shared" si="0"/>
        <v>2486069</v>
      </c>
      <c r="Q14" s="31">
        <f t="shared" si="0"/>
        <v>283160</v>
      </c>
      <c r="R14" s="31">
        <f t="shared" si="0"/>
        <v>5907974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48708994</v>
      </c>
      <c r="X14" s="31">
        <f t="shared" si="0"/>
        <v>22376151</v>
      </c>
      <c r="Y14" s="31">
        <f t="shared" si="0"/>
        <v>26332843</v>
      </c>
      <c r="Z14" s="32">
        <f>+IF(X14&lt;&gt;0,+(Y14/X14)*100,0)</f>
        <v>117.68263004660631</v>
      </c>
      <c r="AA14" s="33">
        <f>SUM(AA6:AA13)</f>
        <v>29834821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-8379893</v>
      </c>
      <c r="D18" s="18"/>
      <c r="E18" s="19">
        <v>-182447793</v>
      </c>
      <c r="F18" s="20">
        <v>-165747793</v>
      </c>
      <c r="G18" s="24">
        <v>-7983435</v>
      </c>
      <c r="H18" s="24">
        <v>7875717</v>
      </c>
      <c r="I18" s="24">
        <v>-8379892</v>
      </c>
      <c r="J18" s="20">
        <v>-8487610</v>
      </c>
      <c r="K18" s="24">
        <v>-323154</v>
      </c>
      <c r="L18" s="24"/>
      <c r="M18" s="20"/>
      <c r="N18" s="24">
        <v>-323154</v>
      </c>
      <c r="O18" s="24">
        <v>-323154</v>
      </c>
      <c r="P18" s="24">
        <v>-107718</v>
      </c>
      <c r="Q18" s="20">
        <v>-107718</v>
      </c>
      <c r="R18" s="24">
        <v>-538590</v>
      </c>
      <c r="S18" s="24"/>
      <c r="T18" s="20"/>
      <c r="U18" s="24"/>
      <c r="V18" s="24"/>
      <c r="W18" s="24">
        <v>-9349354</v>
      </c>
      <c r="X18" s="20">
        <v>-130155838</v>
      </c>
      <c r="Y18" s="24">
        <v>120806484</v>
      </c>
      <c r="Z18" s="25">
        <v>-92.816800119253955</v>
      </c>
      <c r="AA18" s="26">
        <v>-165747793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-8379893</v>
      </c>
      <c r="D26" s="29">
        <f t="shared" ref="D26:Y26" si="1">SUM(D16:D25)</f>
        <v>0</v>
      </c>
      <c r="E26" s="35">
        <f t="shared" si="1"/>
        <v>-182447793</v>
      </c>
      <c r="F26" s="36">
        <f t="shared" si="1"/>
        <v>-165747793</v>
      </c>
      <c r="G26" s="36">
        <f t="shared" si="1"/>
        <v>-7983435</v>
      </c>
      <c r="H26" s="36">
        <f t="shared" si="1"/>
        <v>7875717</v>
      </c>
      <c r="I26" s="36">
        <f t="shared" si="1"/>
        <v>-8379892</v>
      </c>
      <c r="J26" s="36">
        <f t="shared" si="1"/>
        <v>-8487610</v>
      </c>
      <c r="K26" s="36">
        <f t="shared" si="1"/>
        <v>-323154</v>
      </c>
      <c r="L26" s="36">
        <f t="shared" si="1"/>
        <v>0</v>
      </c>
      <c r="M26" s="36">
        <f t="shared" si="1"/>
        <v>0</v>
      </c>
      <c r="N26" s="36">
        <f t="shared" si="1"/>
        <v>-323154</v>
      </c>
      <c r="O26" s="36">
        <f t="shared" si="1"/>
        <v>-323154</v>
      </c>
      <c r="P26" s="36">
        <f t="shared" si="1"/>
        <v>-107718</v>
      </c>
      <c r="Q26" s="36">
        <f t="shared" si="1"/>
        <v>-107718</v>
      </c>
      <c r="R26" s="36">
        <f t="shared" si="1"/>
        <v>-538590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-9349354</v>
      </c>
      <c r="X26" s="36">
        <f t="shared" si="1"/>
        <v>-130155838</v>
      </c>
      <c r="Y26" s="36">
        <f t="shared" si="1"/>
        <v>120806484</v>
      </c>
      <c r="Z26" s="37">
        <f>+IF(X26&lt;&gt;0,+(Y26/X26)*100,0)</f>
        <v>-92.816800119253955</v>
      </c>
      <c r="AA26" s="38">
        <f>SUM(AA16:AA25)</f>
        <v>-165747793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23438434</v>
      </c>
      <c r="D27" s="29">
        <f>+D14+D26</f>
        <v>0</v>
      </c>
      <c r="E27" s="30">
        <f t="shared" si="2"/>
        <v>-152612972</v>
      </c>
      <c r="F27" s="31">
        <f t="shared" si="2"/>
        <v>-135912972</v>
      </c>
      <c r="G27" s="31">
        <f t="shared" si="2"/>
        <v>58104070</v>
      </c>
      <c r="H27" s="31">
        <f t="shared" si="2"/>
        <v>-50426747</v>
      </c>
      <c r="I27" s="31">
        <f t="shared" si="2"/>
        <v>19986749</v>
      </c>
      <c r="J27" s="31">
        <f t="shared" si="2"/>
        <v>27664072</v>
      </c>
      <c r="K27" s="31">
        <f t="shared" si="2"/>
        <v>32565</v>
      </c>
      <c r="L27" s="31">
        <f t="shared" si="2"/>
        <v>3170332</v>
      </c>
      <c r="M27" s="31">
        <f t="shared" si="2"/>
        <v>3123287</v>
      </c>
      <c r="N27" s="31">
        <f t="shared" si="2"/>
        <v>6326184</v>
      </c>
      <c r="O27" s="31">
        <f t="shared" si="2"/>
        <v>2815591</v>
      </c>
      <c r="P27" s="31">
        <f t="shared" si="2"/>
        <v>2378351</v>
      </c>
      <c r="Q27" s="31">
        <f t="shared" si="2"/>
        <v>175442</v>
      </c>
      <c r="R27" s="31">
        <f t="shared" si="2"/>
        <v>5369384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39359640</v>
      </c>
      <c r="X27" s="31">
        <f t="shared" si="2"/>
        <v>-107779687</v>
      </c>
      <c r="Y27" s="31">
        <f t="shared" si="2"/>
        <v>147139327</v>
      </c>
      <c r="Z27" s="32">
        <f>+IF(X27&lt;&gt;0,+(Y27/X27)*100,0)</f>
        <v>-136.51860670183612</v>
      </c>
      <c r="AA27" s="33">
        <f>+AA14+AA26</f>
        <v>-135912972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21025081</v>
      </c>
      <c r="D33" s="18"/>
      <c r="E33" s="19">
        <v>18215473</v>
      </c>
      <c r="F33" s="20">
        <v>18215473</v>
      </c>
      <c r="G33" s="20">
        <v>21428425</v>
      </c>
      <c r="H33" s="20">
        <v>-20726494</v>
      </c>
      <c r="I33" s="20">
        <v>14435224</v>
      </c>
      <c r="J33" s="20">
        <v>15137155</v>
      </c>
      <c r="K33" s="20">
        <v>-2291927</v>
      </c>
      <c r="L33" s="20">
        <v>349140</v>
      </c>
      <c r="M33" s="20">
        <v>338435</v>
      </c>
      <c r="N33" s="20">
        <v>-1604352</v>
      </c>
      <c r="O33" s="20">
        <v>339223</v>
      </c>
      <c r="P33" s="20">
        <v>251394</v>
      </c>
      <c r="Q33" s="20">
        <v>-6060</v>
      </c>
      <c r="R33" s="20">
        <v>584557</v>
      </c>
      <c r="S33" s="20"/>
      <c r="T33" s="20"/>
      <c r="U33" s="20"/>
      <c r="V33" s="20"/>
      <c r="W33" s="20">
        <v>14117360</v>
      </c>
      <c r="X33" s="20">
        <v>13661595</v>
      </c>
      <c r="Y33" s="20">
        <v>455765</v>
      </c>
      <c r="Z33" s="21">
        <v>3.336103873669217</v>
      </c>
      <c r="AA33" s="22">
        <v>18215473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21025081</v>
      </c>
      <c r="D38" s="29">
        <f t="shared" ref="D38:Y38" si="3">SUM(D30:D37)</f>
        <v>0</v>
      </c>
      <c r="E38" s="30">
        <f t="shared" si="3"/>
        <v>18215473</v>
      </c>
      <c r="F38" s="31">
        <f t="shared" si="3"/>
        <v>18215473</v>
      </c>
      <c r="G38" s="31">
        <f t="shared" si="3"/>
        <v>21428425</v>
      </c>
      <c r="H38" s="31">
        <f t="shared" si="3"/>
        <v>-20726494</v>
      </c>
      <c r="I38" s="31">
        <f t="shared" si="3"/>
        <v>14435224</v>
      </c>
      <c r="J38" s="31">
        <f t="shared" si="3"/>
        <v>15137155</v>
      </c>
      <c r="K38" s="31">
        <f t="shared" si="3"/>
        <v>-2291927</v>
      </c>
      <c r="L38" s="31">
        <f t="shared" si="3"/>
        <v>349140</v>
      </c>
      <c r="M38" s="31">
        <f t="shared" si="3"/>
        <v>338435</v>
      </c>
      <c r="N38" s="31">
        <f t="shared" si="3"/>
        <v>-1604352</v>
      </c>
      <c r="O38" s="31">
        <f t="shared" si="3"/>
        <v>339223</v>
      </c>
      <c r="P38" s="31">
        <f t="shared" si="3"/>
        <v>251394</v>
      </c>
      <c r="Q38" s="31">
        <f t="shared" si="3"/>
        <v>-6060</v>
      </c>
      <c r="R38" s="31">
        <f t="shared" si="3"/>
        <v>584557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14117360</v>
      </c>
      <c r="X38" s="31">
        <f t="shared" si="3"/>
        <v>13661595</v>
      </c>
      <c r="Y38" s="31">
        <f t="shared" si="3"/>
        <v>455765</v>
      </c>
      <c r="Z38" s="32">
        <f>+IF(X38&lt;&gt;0,+(Y38/X38)*100,0)</f>
        <v>3.336103873669217</v>
      </c>
      <c r="AA38" s="33">
        <f>SUM(AA30:AA37)</f>
        <v>18215473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21025081</v>
      </c>
      <c r="D45" s="29">
        <f>+D38+D44</f>
        <v>0</v>
      </c>
      <c r="E45" s="30">
        <f t="shared" si="5"/>
        <v>18215473</v>
      </c>
      <c r="F45" s="31">
        <f t="shared" si="5"/>
        <v>18215473</v>
      </c>
      <c r="G45" s="31">
        <f t="shared" si="5"/>
        <v>21428425</v>
      </c>
      <c r="H45" s="31">
        <f t="shared" si="5"/>
        <v>-20726494</v>
      </c>
      <c r="I45" s="31">
        <f t="shared" si="5"/>
        <v>14435224</v>
      </c>
      <c r="J45" s="31">
        <f t="shared" si="5"/>
        <v>15137155</v>
      </c>
      <c r="K45" s="31">
        <f t="shared" si="5"/>
        <v>-2291927</v>
      </c>
      <c r="L45" s="31">
        <f t="shared" si="5"/>
        <v>349140</v>
      </c>
      <c r="M45" s="31">
        <f t="shared" si="5"/>
        <v>338435</v>
      </c>
      <c r="N45" s="31">
        <f t="shared" si="5"/>
        <v>-1604352</v>
      </c>
      <c r="O45" s="31">
        <f t="shared" si="5"/>
        <v>339223</v>
      </c>
      <c r="P45" s="31">
        <f t="shared" si="5"/>
        <v>251394</v>
      </c>
      <c r="Q45" s="31">
        <f t="shared" si="5"/>
        <v>-6060</v>
      </c>
      <c r="R45" s="31">
        <f t="shared" si="5"/>
        <v>584557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14117360</v>
      </c>
      <c r="X45" s="31">
        <f t="shared" si="5"/>
        <v>13661595</v>
      </c>
      <c r="Y45" s="31">
        <f t="shared" si="5"/>
        <v>455765</v>
      </c>
      <c r="Z45" s="32">
        <f>+IF(X45&lt;&gt;0,+(Y45/X45)*100,0)</f>
        <v>3.336103873669217</v>
      </c>
      <c r="AA45" s="33">
        <f>+AA38+AA44</f>
        <v>18215473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2413353</v>
      </c>
      <c r="D46" s="42">
        <f t="shared" si="6"/>
        <v>0</v>
      </c>
      <c r="E46" s="43">
        <f t="shared" si="6"/>
        <v>-170828445</v>
      </c>
      <c r="F46" s="44">
        <f t="shared" si="6"/>
        <v>-154128445</v>
      </c>
      <c r="G46" s="44">
        <f t="shared" si="6"/>
        <v>36675645</v>
      </c>
      <c r="H46" s="44">
        <f t="shared" si="6"/>
        <v>-29700253</v>
      </c>
      <c r="I46" s="44">
        <f t="shared" si="6"/>
        <v>5551525</v>
      </c>
      <c r="J46" s="44">
        <f t="shared" si="6"/>
        <v>12526917</v>
      </c>
      <c r="K46" s="44">
        <f t="shared" si="6"/>
        <v>2324492</v>
      </c>
      <c r="L46" s="44">
        <f t="shared" si="6"/>
        <v>2821192</v>
      </c>
      <c r="M46" s="44">
        <f t="shared" si="6"/>
        <v>2784852</v>
      </c>
      <c r="N46" s="44">
        <f t="shared" si="6"/>
        <v>7930536</v>
      </c>
      <c r="O46" s="44">
        <f t="shared" si="6"/>
        <v>2476368</v>
      </c>
      <c r="P46" s="44">
        <f t="shared" si="6"/>
        <v>2126957</v>
      </c>
      <c r="Q46" s="44">
        <f t="shared" si="6"/>
        <v>181502</v>
      </c>
      <c r="R46" s="44">
        <f t="shared" si="6"/>
        <v>4784827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25242280</v>
      </c>
      <c r="X46" s="44">
        <f t="shared" si="6"/>
        <v>-121441282</v>
      </c>
      <c r="Y46" s="44">
        <f t="shared" si="6"/>
        <v>146683562</v>
      </c>
      <c r="Z46" s="45">
        <f>+IF(X46&lt;&gt;0,+(Y46/X46)*100,0)</f>
        <v>-120.78558426285389</v>
      </c>
      <c r="AA46" s="46">
        <f>+AA27-AA45</f>
        <v>-154128445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273114205</v>
      </c>
      <c r="D48" s="18"/>
      <c r="E48" s="19">
        <v>252988693</v>
      </c>
      <c r="F48" s="20">
        <v>252988693</v>
      </c>
      <c r="G48" s="20">
        <v>313396383</v>
      </c>
      <c r="H48" s="20">
        <v>-299463336</v>
      </c>
      <c r="I48" s="20">
        <v>272398999</v>
      </c>
      <c r="J48" s="20">
        <v>286332046</v>
      </c>
      <c r="K48" s="20">
        <v>1456579</v>
      </c>
      <c r="L48" s="20">
        <v>2726477</v>
      </c>
      <c r="M48" s="20">
        <v>2759630</v>
      </c>
      <c r="N48" s="20">
        <v>6942686</v>
      </c>
      <c r="O48" s="20">
        <v>2587674</v>
      </c>
      <c r="P48" s="20">
        <v>2141631</v>
      </c>
      <c r="Q48" s="20">
        <v>6624399</v>
      </c>
      <c r="R48" s="20">
        <v>11353704</v>
      </c>
      <c r="S48" s="20"/>
      <c r="T48" s="20"/>
      <c r="U48" s="20"/>
      <c r="V48" s="20"/>
      <c r="W48" s="20">
        <v>304628436</v>
      </c>
      <c r="X48" s="20">
        <v>189741510</v>
      </c>
      <c r="Y48" s="20">
        <v>114886926</v>
      </c>
      <c r="Z48" s="47">
        <v>60.549178722146777</v>
      </c>
      <c r="AA48" s="22">
        <v>252988693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273114205</v>
      </c>
      <c r="D51" s="50">
        <f t="shared" ref="D51:Y51" si="7">SUM(D48:D50)</f>
        <v>0</v>
      </c>
      <c r="E51" s="51">
        <f t="shared" si="7"/>
        <v>252988693</v>
      </c>
      <c r="F51" s="52">
        <f t="shared" si="7"/>
        <v>252988693</v>
      </c>
      <c r="G51" s="52">
        <f t="shared" si="7"/>
        <v>313396383</v>
      </c>
      <c r="H51" s="52">
        <f t="shared" si="7"/>
        <v>-299463336</v>
      </c>
      <c r="I51" s="52">
        <f t="shared" si="7"/>
        <v>272398999</v>
      </c>
      <c r="J51" s="52">
        <f t="shared" si="7"/>
        <v>286332046</v>
      </c>
      <c r="K51" s="52">
        <f t="shared" si="7"/>
        <v>1456579</v>
      </c>
      <c r="L51" s="52">
        <f t="shared" si="7"/>
        <v>2726477</v>
      </c>
      <c r="M51" s="52">
        <f t="shared" si="7"/>
        <v>2759630</v>
      </c>
      <c r="N51" s="52">
        <f t="shared" si="7"/>
        <v>6942686</v>
      </c>
      <c r="O51" s="52">
        <f t="shared" si="7"/>
        <v>2587674</v>
      </c>
      <c r="P51" s="52">
        <f t="shared" si="7"/>
        <v>2141631</v>
      </c>
      <c r="Q51" s="52">
        <f t="shared" si="7"/>
        <v>6624399</v>
      </c>
      <c r="R51" s="52">
        <f t="shared" si="7"/>
        <v>11353704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304628436</v>
      </c>
      <c r="X51" s="52">
        <f t="shared" si="7"/>
        <v>189741510</v>
      </c>
      <c r="Y51" s="52">
        <f t="shared" si="7"/>
        <v>114886926</v>
      </c>
      <c r="Z51" s="53">
        <f>+IF(X51&lt;&gt;0,+(Y51/X51)*100,0)</f>
        <v>60.549178722146777</v>
      </c>
      <c r="AA51" s="54">
        <f>SUM(AA48:AA50)</f>
        <v>252988693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26668704</v>
      </c>
      <c r="D8" s="18"/>
      <c r="E8" s="19">
        <v>10069780</v>
      </c>
      <c r="F8" s="20">
        <v>10069780</v>
      </c>
      <c r="G8" s="20">
        <v>29153224</v>
      </c>
      <c r="H8" s="20">
        <v>2216503</v>
      </c>
      <c r="I8" s="20">
        <v>2315723</v>
      </c>
      <c r="J8" s="20">
        <v>33685450</v>
      </c>
      <c r="K8" s="20">
        <v>1349886</v>
      </c>
      <c r="L8" s="20">
        <v>3329135</v>
      </c>
      <c r="M8" s="20">
        <v>2442132</v>
      </c>
      <c r="N8" s="20">
        <v>7121153</v>
      </c>
      <c r="O8" s="20">
        <v>-10094045</v>
      </c>
      <c r="P8" s="20">
        <v>14000228</v>
      </c>
      <c r="Q8" s="20">
        <v>1661360</v>
      </c>
      <c r="R8" s="20">
        <v>5567543</v>
      </c>
      <c r="S8" s="20"/>
      <c r="T8" s="20"/>
      <c r="U8" s="20"/>
      <c r="V8" s="20"/>
      <c r="W8" s="20">
        <v>46374146</v>
      </c>
      <c r="X8" s="20">
        <v>7552368</v>
      </c>
      <c r="Y8" s="20">
        <v>38821778</v>
      </c>
      <c r="Z8" s="21">
        <v>514.0345120894533</v>
      </c>
      <c r="AA8" s="22">
        <v>10069780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26668704</v>
      </c>
      <c r="D14" s="29">
        <f>SUM(D6:D13)</f>
        <v>0</v>
      </c>
      <c r="E14" s="30">
        <f t="shared" si="0"/>
        <v>10069780</v>
      </c>
      <c r="F14" s="31">
        <f t="shared" si="0"/>
        <v>10069780</v>
      </c>
      <c r="G14" s="31">
        <f t="shared" si="0"/>
        <v>29153224</v>
      </c>
      <c r="H14" s="31">
        <f t="shared" si="0"/>
        <v>2216503</v>
      </c>
      <c r="I14" s="31">
        <f t="shared" si="0"/>
        <v>2315723</v>
      </c>
      <c r="J14" s="31">
        <f t="shared" si="0"/>
        <v>33685450</v>
      </c>
      <c r="K14" s="31">
        <f t="shared" si="0"/>
        <v>1349886</v>
      </c>
      <c r="L14" s="31">
        <f t="shared" si="0"/>
        <v>3329135</v>
      </c>
      <c r="M14" s="31">
        <f t="shared" si="0"/>
        <v>2442132</v>
      </c>
      <c r="N14" s="31">
        <f t="shared" si="0"/>
        <v>7121153</v>
      </c>
      <c r="O14" s="31">
        <f t="shared" si="0"/>
        <v>-10094045</v>
      </c>
      <c r="P14" s="31">
        <f t="shared" si="0"/>
        <v>14000228</v>
      </c>
      <c r="Q14" s="31">
        <f t="shared" si="0"/>
        <v>1661360</v>
      </c>
      <c r="R14" s="31">
        <f t="shared" si="0"/>
        <v>5567543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46374146</v>
      </c>
      <c r="X14" s="31">
        <f t="shared" si="0"/>
        <v>7552368</v>
      </c>
      <c r="Y14" s="31">
        <f t="shared" si="0"/>
        <v>38821778</v>
      </c>
      <c r="Z14" s="32">
        <f>+IF(X14&lt;&gt;0,+(Y14/X14)*100,0)</f>
        <v>514.0345120894533</v>
      </c>
      <c r="AA14" s="33">
        <f>SUM(AA6:AA13)</f>
        <v>10069780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-4820007</v>
      </c>
      <c r="D18" s="18"/>
      <c r="E18" s="19">
        <v>30349805</v>
      </c>
      <c r="F18" s="20">
        <v>22474805</v>
      </c>
      <c r="G18" s="24">
        <v>6346078</v>
      </c>
      <c r="H18" s="24">
        <v>-11166085</v>
      </c>
      <c r="I18" s="24"/>
      <c r="J18" s="20">
        <v>-4820007</v>
      </c>
      <c r="K18" s="24"/>
      <c r="L18" s="24"/>
      <c r="M18" s="20"/>
      <c r="N18" s="24"/>
      <c r="O18" s="24">
        <v>-3421151</v>
      </c>
      <c r="P18" s="24">
        <v>3131946</v>
      </c>
      <c r="Q18" s="20">
        <v>-36150</v>
      </c>
      <c r="R18" s="24">
        <v>-325355</v>
      </c>
      <c r="S18" s="24"/>
      <c r="T18" s="20"/>
      <c r="U18" s="24"/>
      <c r="V18" s="24"/>
      <c r="W18" s="24">
        <v>-5145362</v>
      </c>
      <c r="X18" s="20">
        <v>16856154</v>
      </c>
      <c r="Y18" s="24">
        <v>-22001516</v>
      </c>
      <c r="Z18" s="25">
        <v>-130.52512453315271</v>
      </c>
      <c r="AA18" s="26">
        <v>22474805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-4820007</v>
      </c>
      <c r="D26" s="29">
        <f t="shared" ref="D26:Y26" si="1">SUM(D16:D25)</f>
        <v>0</v>
      </c>
      <c r="E26" s="35">
        <f t="shared" si="1"/>
        <v>30349805</v>
      </c>
      <c r="F26" s="36">
        <f t="shared" si="1"/>
        <v>22474805</v>
      </c>
      <c r="G26" s="36">
        <f t="shared" si="1"/>
        <v>6346078</v>
      </c>
      <c r="H26" s="36">
        <f t="shared" si="1"/>
        <v>-11166085</v>
      </c>
      <c r="I26" s="36">
        <f t="shared" si="1"/>
        <v>0</v>
      </c>
      <c r="J26" s="36">
        <f t="shared" si="1"/>
        <v>-4820007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-3421151</v>
      </c>
      <c r="P26" s="36">
        <f t="shared" si="1"/>
        <v>3131946</v>
      </c>
      <c r="Q26" s="36">
        <f t="shared" si="1"/>
        <v>-36150</v>
      </c>
      <c r="R26" s="36">
        <f t="shared" si="1"/>
        <v>-325355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-5145362</v>
      </c>
      <c r="X26" s="36">
        <f t="shared" si="1"/>
        <v>16856154</v>
      </c>
      <c r="Y26" s="36">
        <f t="shared" si="1"/>
        <v>-22001516</v>
      </c>
      <c r="Z26" s="37">
        <f>+IF(X26&lt;&gt;0,+(Y26/X26)*100,0)</f>
        <v>-130.52512453315271</v>
      </c>
      <c r="AA26" s="38">
        <f>SUM(AA16:AA25)</f>
        <v>22474805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21848697</v>
      </c>
      <c r="D27" s="29">
        <f>+D14+D26</f>
        <v>0</v>
      </c>
      <c r="E27" s="30">
        <f t="shared" si="2"/>
        <v>40419585</v>
      </c>
      <c r="F27" s="31">
        <f t="shared" si="2"/>
        <v>32544585</v>
      </c>
      <c r="G27" s="31">
        <f t="shared" si="2"/>
        <v>35499302</v>
      </c>
      <c r="H27" s="31">
        <f t="shared" si="2"/>
        <v>-8949582</v>
      </c>
      <c r="I27" s="31">
        <f t="shared" si="2"/>
        <v>2315723</v>
      </c>
      <c r="J27" s="31">
        <f t="shared" si="2"/>
        <v>28865443</v>
      </c>
      <c r="K27" s="31">
        <f t="shared" si="2"/>
        <v>1349886</v>
      </c>
      <c r="L27" s="31">
        <f t="shared" si="2"/>
        <v>3329135</v>
      </c>
      <c r="M27" s="31">
        <f t="shared" si="2"/>
        <v>2442132</v>
      </c>
      <c r="N27" s="31">
        <f t="shared" si="2"/>
        <v>7121153</v>
      </c>
      <c r="O27" s="31">
        <f t="shared" si="2"/>
        <v>-13515196</v>
      </c>
      <c r="P27" s="31">
        <f t="shared" si="2"/>
        <v>17132174</v>
      </c>
      <c r="Q27" s="31">
        <f t="shared" si="2"/>
        <v>1625210</v>
      </c>
      <c r="R27" s="31">
        <f t="shared" si="2"/>
        <v>5242188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41228784</v>
      </c>
      <c r="X27" s="31">
        <f t="shared" si="2"/>
        <v>24408522</v>
      </c>
      <c r="Y27" s="31">
        <f t="shared" si="2"/>
        <v>16820262</v>
      </c>
      <c r="Z27" s="32">
        <f>+IF(X27&lt;&gt;0,+(Y27/X27)*100,0)</f>
        <v>68.91143183515986</v>
      </c>
      <c r="AA27" s="33">
        <f>+AA14+AA26</f>
        <v>32544585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24145202</v>
      </c>
      <c r="D33" s="18"/>
      <c r="E33" s="19">
        <v>-2120935</v>
      </c>
      <c r="F33" s="20">
        <v>-2120935</v>
      </c>
      <c r="G33" s="20">
        <v>24512254</v>
      </c>
      <c r="H33" s="20">
        <v>333650</v>
      </c>
      <c r="I33" s="20">
        <v>338362</v>
      </c>
      <c r="J33" s="20">
        <v>25184266</v>
      </c>
      <c r="K33" s="20">
        <v>348215</v>
      </c>
      <c r="L33" s="20">
        <v>335963</v>
      </c>
      <c r="M33" s="20">
        <v>355099</v>
      </c>
      <c r="N33" s="20">
        <v>1039277</v>
      </c>
      <c r="O33" s="20">
        <v>-20069502</v>
      </c>
      <c r="P33" s="20">
        <v>20655157</v>
      </c>
      <c r="Q33" s="20">
        <v>265023</v>
      </c>
      <c r="R33" s="20">
        <v>850678</v>
      </c>
      <c r="S33" s="20"/>
      <c r="T33" s="20"/>
      <c r="U33" s="20"/>
      <c r="V33" s="20"/>
      <c r="W33" s="20">
        <v>27074221</v>
      </c>
      <c r="X33" s="20">
        <v>-1590705</v>
      </c>
      <c r="Y33" s="20">
        <v>28664926</v>
      </c>
      <c r="Z33" s="21">
        <v>-1802.0265228310716</v>
      </c>
      <c r="AA33" s="22">
        <v>-2120935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115990408</v>
      </c>
      <c r="D35" s="18"/>
      <c r="E35" s="19"/>
      <c r="F35" s="20"/>
      <c r="G35" s="20">
        <v>119682500</v>
      </c>
      <c r="H35" s="20">
        <v>-3692092</v>
      </c>
      <c r="I35" s="20"/>
      <c r="J35" s="20">
        <v>115990408</v>
      </c>
      <c r="K35" s="20"/>
      <c r="L35" s="20"/>
      <c r="M35" s="20"/>
      <c r="N35" s="20"/>
      <c r="O35" s="20">
        <v>-106601824</v>
      </c>
      <c r="P35" s="20">
        <v>106601824</v>
      </c>
      <c r="Q35" s="20"/>
      <c r="R35" s="20"/>
      <c r="S35" s="20"/>
      <c r="T35" s="20"/>
      <c r="U35" s="20"/>
      <c r="V35" s="20"/>
      <c r="W35" s="20">
        <v>115990408</v>
      </c>
      <c r="X35" s="20"/>
      <c r="Y35" s="20">
        <v>115990408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140135610</v>
      </c>
      <c r="D38" s="29">
        <f t="shared" ref="D38:Y38" si="3">SUM(D30:D37)</f>
        <v>0</v>
      </c>
      <c r="E38" s="30">
        <f t="shared" si="3"/>
        <v>-2120935</v>
      </c>
      <c r="F38" s="31">
        <f t="shared" si="3"/>
        <v>-2120935</v>
      </c>
      <c r="G38" s="31">
        <f t="shared" si="3"/>
        <v>144194754</v>
      </c>
      <c r="H38" s="31">
        <f t="shared" si="3"/>
        <v>-3358442</v>
      </c>
      <c r="I38" s="31">
        <f t="shared" si="3"/>
        <v>338362</v>
      </c>
      <c r="J38" s="31">
        <f t="shared" si="3"/>
        <v>141174674</v>
      </c>
      <c r="K38" s="31">
        <f t="shared" si="3"/>
        <v>348215</v>
      </c>
      <c r="L38" s="31">
        <f t="shared" si="3"/>
        <v>335963</v>
      </c>
      <c r="M38" s="31">
        <f t="shared" si="3"/>
        <v>355099</v>
      </c>
      <c r="N38" s="31">
        <f t="shared" si="3"/>
        <v>1039277</v>
      </c>
      <c r="O38" s="31">
        <f t="shared" si="3"/>
        <v>-126671326</v>
      </c>
      <c r="P38" s="31">
        <f t="shared" si="3"/>
        <v>127256981</v>
      </c>
      <c r="Q38" s="31">
        <f t="shared" si="3"/>
        <v>265023</v>
      </c>
      <c r="R38" s="31">
        <f t="shared" si="3"/>
        <v>850678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143064629</v>
      </c>
      <c r="X38" s="31">
        <f t="shared" si="3"/>
        <v>-1590705</v>
      </c>
      <c r="Y38" s="31">
        <f t="shared" si="3"/>
        <v>144655334</v>
      </c>
      <c r="Z38" s="32">
        <f>+IF(X38&lt;&gt;0,+(Y38/X38)*100,0)</f>
        <v>-9093.7875973232003</v>
      </c>
      <c r="AA38" s="33">
        <f>SUM(AA30:AA37)</f>
        <v>-2120935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-1453467</v>
      </c>
      <c r="D41" s="18"/>
      <c r="E41" s="19">
        <v>104666225</v>
      </c>
      <c r="F41" s="20">
        <v>104666225</v>
      </c>
      <c r="G41" s="20">
        <v>-4953130</v>
      </c>
      <c r="H41" s="20">
        <v>3499663</v>
      </c>
      <c r="I41" s="20"/>
      <c r="J41" s="20">
        <v>-1453467</v>
      </c>
      <c r="K41" s="20"/>
      <c r="L41" s="20"/>
      <c r="M41" s="20"/>
      <c r="N41" s="20"/>
      <c r="O41" s="20">
        <v>-2951275</v>
      </c>
      <c r="P41" s="20">
        <v>2951275</v>
      </c>
      <c r="Q41" s="20"/>
      <c r="R41" s="20"/>
      <c r="S41" s="20"/>
      <c r="T41" s="20"/>
      <c r="U41" s="20"/>
      <c r="V41" s="20"/>
      <c r="W41" s="20">
        <v>-1453467</v>
      </c>
      <c r="X41" s="20">
        <v>78499665</v>
      </c>
      <c r="Y41" s="20">
        <v>-79953132</v>
      </c>
      <c r="Z41" s="21">
        <v>-101.85155822002552</v>
      </c>
      <c r="AA41" s="22">
        <v>104666225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-1453467</v>
      </c>
      <c r="D44" s="29">
        <f t="shared" ref="D44:Y44" si="4">SUM(D40:D43)</f>
        <v>0</v>
      </c>
      <c r="E44" s="35">
        <f t="shared" si="4"/>
        <v>104666225</v>
      </c>
      <c r="F44" s="36">
        <f t="shared" si="4"/>
        <v>104666225</v>
      </c>
      <c r="G44" s="36">
        <f t="shared" si="4"/>
        <v>-4953130</v>
      </c>
      <c r="H44" s="36">
        <f t="shared" si="4"/>
        <v>3499663</v>
      </c>
      <c r="I44" s="36">
        <f t="shared" si="4"/>
        <v>0</v>
      </c>
      <c r="J44" s="36">
        <f t="shared" si="4"/>
        <v>-1453467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-2951275</v>
      </c>
      <c r="P44" s="36">
        <f t="shared" si="4"/>
        <v>2951275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-1453467</v>
      </c>
      <c r="X44" s="36">
        <f t="shared" si="4"/>
        <v>78499665</v>
      </c>
      <c r="Y44" s="36">
        <f t="shared" si="4"/>
        <v>-79953132</v>
      </c>
      <c r="Z44" s="37">
        <f>+IF(X44&lt;&gt;0,+(Y44/X44)*100,0)</f>
        <v>-101.85155822002552</v>
      </c>
      <c r="AA44" s="38">
        <f>SUM(AA40:AA43)</f>
        <v>104666225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138682143</v>
      </c>
      <c r="D45" s="29">
        <f>+D38+D44</f>
        <v>0</v>
      </c>
      <c r="E45" s="30">
        <f t="shared" si="5"/>
        <v>102545290</v>
      </c>
      <c r="F45" s="31">
        <f t="shared" si="5"/>
        <v>102545290</v>
      </c>
      <c r="G45" s="31">
        <f t="shared" si="5"/>
        <v>139241624</v>
      </c>
      <c r="H45" s="31">
        <f t="shared" si="5"/>
        <v>141221</v>
      </c>
      <c r="I45" s="31">
        <f t="shared" si="5"/>
        <v>338362</v>
      </c>
      <c r="J45" s="31">
        <f t="shared" si="5"/>
        <v>139721207</v>
      </c>
      <c r="K45" s="31">
        <f t="shared" si="5"/>
        <v>348215</v>
      </c>
      <c r="L45" s="31">
        <f t="shared" si="5"/>
        <v>335963</v>
      </c>
      <c r="M45" s="31">
        <f t="shared" si="5"/>
        <v>355099</v>
      </c>
      <c r="N45" s="31">
        <f t="shared" si="5"/>
        <v>1039277</v>
      </c>
      <c r="O45" s="31">
        <f t="shared" si="5"/>
        <v>-129622601</v>
      </c>
      <c r="P45" s="31">
        <f t="shared" si="5"/>
        <v>130208256</v>
      </c>
      <c r="Q45" s="31">
        <f t="shared" si="5"/>
        <v>265023</v>
      </c>
      <c r="R45" s="31">
        <f t="shared" si="5"/>
        <v>850678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141611162</v>
      </c>
      <c r="X45" s="31">
        <f t="shared" si="5"/>
        <v>76908960</v>
      </c>
      <c r="Y45" s="31">
        <f t="shared" si="5"/>
        <v>64702202</v>
      </c>
      <c r="Z45" s="32">
        <f>+IF(X45&lt;&gt;0,+(Y45/X45)*100,0)</f>
        <v>84.128301825951098</v>
      </c>
      <c r="AA45" s="33">
        <f>+AA38+AA44</f>
        <v>102545290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-116833446</v>
      </c>
      <c r="D46" s="42">
        <f t="shared" si="6"/>
        <v>0</v>
      </c>
      <c r="E46" s="43">
        <f t="shared" si="6"/>
        <v>-62125705</v>
      </c>
      <c r="F46" s="44">
        <f t="shared" si="6"/>
        <v>-70000705</v>
      </c>
      <c r="G46" s="44">
        <f t="shared" si="6"/>
        <v>-103742322</v>
      </c>
      <c r="H46" s="44">
        <f t="shared" si="6"/>
        <v>-9090803</v>
      </c>
      <c r="I46" s="44">
        <f t="shared" si="6"/>
        <v>1977361</v>
      </c>
      <c r="J46" s="44">
        <f t="shared" si="6"/>
        <v>-110855764</v>
      </c>
      <c r="K46" s="44">
        <f t="shared" si="6"/>
        <v>1001671</v>
      </c>
      <c r="L46" s="44">
        <f t="shared" si="6"/>
        <v>2993172</v>
      </c>
      <c r="M46" s="44">
        <f t="shared" si="6"/>
        <v>2087033</v>
      </c>
      <c r="N46" s="44">
        <f t="shared" si="6"/>
        <v>6081876</v>
      </c>
      <c r="O46" s="44">
        <f t="shared" si="6"/>
        <v>116107405</v>
      </c>
      <c r="P46" s="44">
        <f t="shared" si="6"/>
        <v>-113076082</v>
      </c>
      <c r="Q46" s="44">
        <f t="shared" si="6"/>
        <v>1360187</v>
      </c>
      <c r="R46" s="44">
        <f t="shared" si="6"/>
        <v>4391510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-100382378</v>
      </c>
      <c r="X46" s="44">
        <f t="shared" si="6"/>
        <v>-52500438</v>
      </c>
      <c r="Y46" s="44">
        <f t="shared" si="6"/>
        <v>-47881940</v>
      </c>
      <c r="Z46" s="45">
        <f>+IF(X46&lt;&gt;0,+(Y46/X46)*100,0)</f>
        <v>91.202934345042991</v>
      </c>
      <c r="AA46" s="46">
        <f>+AA27-AA45</f>
        <v>-70000705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-91054483</v>
      </c>
      <c r="D48" s="18"/>
      <c r="E48" s="19">
        <v>-22694782</v>
      </c>
      <c r="F48" s="20">
        <v>-22694782</v>
      </c>
      <c r="G48" s="20">
        <v>-89260264</v>
      </c>
      <c r="H48" s="20">
        <v>1065299</v>
      </c>
      <c r="I48" s="20">
        <v>-213769</v>
      </c>
      <c r="J48" s="20">
        <v>-88408734</v>
      </c>
      <c r="K48" s="20">
        <v>-1718806</v>
      </c>
      <c r="L48" s="20">
        <v>2216452</v>
      </c>
      <c r="M48" s="20">
        <v>-2011000</v>
      </c>
      <c r="N48" s="20">
        <v>-1513354</v>
      </c>
      <c r="O48" s="20">
        <v>67462053</v>
      </c>
      <c r="P48" s="20">
        <v>-61914945</v>
      </c>
      <c r="Q48" s="20">
        <v>1270244</v>
      </c>
      <c r="R48" s="20">
        <v>6817352</v>
      </c>
      <c r="S48" s="20"/>
      <c r="T48" s="20"/>
      <c r="U48" s="20"/>
      <c r="V48" s="20"/>
      <c r="W48" s="20">
        <v>-83104736</v>
      </c>
      <c r="X48" s="20">
        <v>-17021097</v>
      </c>
      <c r="Y48" s="20">
        <v>-66083639</v>
      </c>
      <c r="Z48" s="47">
        <v>388.24547560007443</v>
      </c>
      <c r="AA48" s="22">
        <v>-22694782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-91054483</v>
      </c>
      <c r="D51" s="50">
        <f t="shared" ref="D51:Y51" si="7">SUM(D48:D50)</f>
        <v>0</v>
      </c>
      <c r="E51" s="51">
        <f t="shared" si="7"/>
        <v>-22694782</v>
      </c>
      <c r="F51" s="52">
        <f t="shared" si="7"/>
        <v>-22694782</v>
      </c>
      <c r="G51" s="52">
        <f t="shared" si="7"/>
        <v>-89260264</v>
      </c>
      <c r="H51" s="52">
        <f t="shared" si="7"/>
        <v>1065299</v>
      </c>
      <c r="I51" s="52">
        <f t="shared" si="7"/>
        <v>-213769</v>
      </c>
      <c r="J51" s="52">
        <f t="shared" si="7"/>
        <v>-88408734</v>
      </c>
      <c r="K51" s="52">
        <f t="shared" si="7"/>
        <v>-1718806</v>
      </c>
      <c r="L51" s="52">
        <f t="shared" si="7"/>
        <v>2216452</v>
      </c>
      <c r="M51" s="52">
        <f t="shared" si="7"/>
        <v>-2011000</v>
      </c>
      <c r="N51" s="52">
        <f t="shared" si="7"/>
        <v>-1513354</v>
      </c>
      <c r="O51" s="52">
        <f t="shared" si="7"/>
        <v>67462053</v>
      </c>
      <c r="P51" s="52">
        <f t="shared" si="7"/>
        <v>-61914945</v>
      </c>
      <c r="Q51" s="52">
        <f t="shared" si="7"/>
        <v>1270244</v>
      </c>
      <c r="R51" s="52">
        <f t="shared" si="7"/>
        <v>6817352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-83104736</v>
      </c>
      <c r="X51" s="52">
        <f t="shared" si="7"/>
        <v>-17021097</v>
      </c>
      <c r="Y51" s="52">
        <f t="shared" si="7"/>
        <v>-66083639</v>
      </c>
      <c r="Z51" s="53">
        <f>+IF(X51&lt;&gt;0,+(Y51/X51)*100,0)</f>
        <v>388.24547560007443</v>
      </c>
      <c r="AA51" s="54">
        <f>SUM(AA48:AA50)</f>
        <v>-22694782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42278907</v>
      </c>
      <c r="H8" s="20">
        <v>-34570965</v>
      </c>
      <c r="I8" s="20">
        <v>3342876</v>
      </c>
      <c r="J8" s="20">
        <v>11050818</v>
      </c>
      <c r="K8" s="20">
        <v>3263082</v>
      </c>
      <c r="L8" s="20">
        <v>2637177</v>
      </c>
      <c r="M8" s="20">
        <v>3573051</v>
      </c>
      <c r="N8" s="20">
        <v>9473310</v>
      </c>
      <c r="O8" s="20">
        <v>3361816</v>
      </c>
      <c r="P8" s="20">
        <v>3298926</v>
      </c>
      <c r="Q8" s="20">
        <v>3293011</v>
      </c>
      <c r="R8" s="20">
        <v>9953753</v>
      </c>
      <c r="S8" s="20"/>
      <c r="T8" s="20"/>
      <c r="U8" s="20"/>
      <c r="V8" s="20"/>
      <c r="W8" s="20">
        <v>30477881</v>
      </c>
      <c r="X8" s="20"/>
      <c r="Y8" s="20">
        <v>30477881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229361006</v>
      </c>
      <c r="F9" s="20">
        <v>229361006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172020762</v>
      </c>
      <c r="Y9" s="20">
        <v>-172020762</v>
      </c>
      <c r="Z9" s="21">
        <v>-100</v>
      </c>
      <c r="AA9" s="22">
        <v>229361006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-1071106</v>
      </c>
      <c r="F11" s="20">
        <v>-1071106</v>
      </c>
      <c r="G11" s="20"/>
      <c r="H11" s="20">
        <v>384</v>
      </c>
      <c r="I11" s="20"/>
      <c r="J11" s="20">
        <v>384</v>
      </c>
      <c r="K11" s="20">
        <v>115</v>
      </c>
      <c r="L11" s="20"/>
      <c r="M11" s="20">
        <v>4115</v>
      </c>
      <c r="N11" s="20">
        <v>4230</v>
      </c>
      <c r="O11" s="20"/>
      <c r="P11" s="20"/>
      <c r="Q11" s="20"/>
      <c r="R11" s="20"/>
      <c r="S11" s="20"/>
      <c r="T11" s="20"/>
      <c r="U11" s="20"/>
      <c r="V11" s="20"/>
      <c r="W11" s="20">
        <v>4614</v>
      </c>
      <c r="X11" s="20">
        <v>-803322</v>
      </c>
      <c r="Y11" s="20">
        <v>807936</v>
      </c>
      <c r="Z11" s="21">
        <v>-100.57436494954702</v>
      </c>
      <c r="AA11" s="22">
        <v>-1071106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228289900</v>
      </c>
      <c r="F14" s="31">
        <f t="shared" si="0"/>
        <v>228289900</v>
      </c>
      <c r="G14" s="31">
        <f t="shared" si="0"/>
        <v>42278907</v>
      </c>
      <c r="H14" s="31">
        <f t="shared" si="0"/>
        <v>-34570581</v>
      </c>
      <c r="I14" s="31">
        <f t="shared" si="0"/>
        <v>3342876</v>
      </c>
      <c r="J14" s="31">
        <f t="shared" si="0"/>
        <v>11051202</v>
      </c>
      <c r="K14" s="31">
        <f t="shared" si="0"/>
        <v>3263197</v>
      </c>
      <c r="L14" s="31">
        <f t="shared" si="0"/>
        <v>2637177</v>
      </c>
      <c r="M14" s="31">
        <f t="shared" si="0"/>
        <v>3577166</v>
      </c>
      <c r="N14" s="31">
        <f t="shared" si="0"/>
        <v>9477540</v>
      </c>
      <c r="O14" s="31">
        <f t="shared" si="0"/>
        <v>3361816</v>
      </c>
      <c r="P14" s="31">
        <f t="shared" si="0"/>
        <v>3298926</v>
      </c>
      <c r="Q14" s="31">
        <f t="shared" si="0"/>
        <v>3293011</v>
      </c>
      <c r="R14" s="31">
        <f t="shared" si="0"/>
        <v>9953753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30482495</v>
      </c>
      <c r="X14" s="31">
        <f t="shared" si="0"/>
        <v>171217440</v>
      </c>
      <c r="Y14" s="31">
        <f t="shared" si="0"/>
        <v>-140734945</v>
      </c>
      <c r="Z14" s="32">
        <f>+IF(X14&lt;&gt;0,+(Y14/X14)*100,0)</f>
        <v>-82.196617937985764</v>
      </c>
      <c r="AA14" s="33">
        <f>SUM(AA6:AA13)</f>
        <v>228289900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1434328</v>
      </c>
      <c r="F18" s="20"/>
      <c r="G18" s="24">
        <v>-24191273</v>
      </c>
      <c r="H18" s="24">
        <v>-4155384</v>
      </c>
      <c r="I18" s="24"/>
      <c r="J18" s="20">
        <v>-28346657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-28346657</v>
      </c>
      <c r="X18" s="20"/>
      <c r="Y18" s="24">
        <v>-28346657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1434328</v>
      </c>
      <c r="F26" s="36">
        <f t="shared" si="1"/>
        <v>0</v>
      </c>
      <c r="G26" s="36">
        <f t="shared" si="1"/>
        <v>-24191273</v>
      </c>
      <c r="H26" s="36">
        <f t="shared" si="1"/>
        <v>-4155384</v>
      </c>
      <c r="I26" s="36">
        <f t="shared" si="1"/>
        <v>0</v>
      </c>
      <c r="J26" s="36">
        <f t="shared" si="1"/>
        <v>-28346657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-28346657</v>
      </c>
      <c r="X26" s="36">
        <f t="shared" si="1"/>
        <v>0</v>
      </c>
      <c r="Y26" s="36">
        <f t="shared" si="1"/>
        <v>-28346657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229724228</v>
      </c>
      <c r="F27" s="31">
        <f t="shared" si="2"/>
        <v>228289900</v>
      </c>
      <c r="G27" s="31">
        <f t="shared" si="2"/>
        <v>18087634</v>
      </c>
      <c r="H27" s="31">
        <f t="shared" si="2"/>
        <v>-38725965</v>
      </c>
      <c r="I27" s="31">
        <f t="shared" si="2"/>
        <v>3342876</v>
      </c>
      <c r="J27" s="31">
        <f t="shared" si="2"/>
        <v>-17295455</v>
      </c>
      <c r="K27" s="31">
        <f t="shared" si="2"/>
        <v>3263197</v>
      </c>
      <c r="L27" s="31">
        <f t="shared" si="2"/>
        <v>2637177</v>
      </c>
      <c r="M27" s="31">
        <f t="shared" si="2"/>
        <v>3577166</v>
      </c>
      <c r="N27" s="31">
        <f t="shared" si="2"/>
        <v>9477540</v>
      </c>
      <c r="O27" s="31">
        <f t="shared" si="2"/>
        <v>3361816</v>
      </c>
      <c r="P27" s="31">
        <f t="shared" si="2"/>
        <v>3298926</v>
      </c>
      <c r="Q27" s="31">
        <f t="shared" si="2"/>
        <v>3293011</v>
      </c>
      <c r="R27" s="31">
        <f t="shared" si="2"/>
        <v>9953753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2135838</v>
      </c>
      <c r="X27" s="31">
        <f t="shared" si="2"/>
        <v>171217440</v>
      </c>
      <c r="Y27" s="31">
        <f t="shared" si="2"/>
        <v>-169081602</v>
      </c>
      <c r="Z27" s="32">
        <f>+IF(X27&lt;&gt;0,+(Y27/X27)*100,0)</f>
        <v>-98.752558150618299</v>
      </c>
      <c r="AA27" s="33">
        <f>+AA14+AA26</f>
        <v>228289900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20364479</v>
      </c>
      <c r="H33" s="20">
        <v>268692</v>
      </c>
      <c r="I33" s="20">
        <v>258767</v>
      </c>
      <c r="J33" s="20">
        <v>20891938</v>
      </c>
      <c r="K33" s="20">
        <v>249971</v>
      </c>
      <c r="L33" s="20">
        <v>278672</v>
      </c>
      <c r="M33" s="20">
        <v>274062</v>
      </c>
      <c r="N33" s="20">
        <v>802705</v>
      </c>
      <c r="O33" s="20">
        <v>261281</v>
      </c>
      <c r="P33" s="20">
        <v>239820</v>
      </c>
      <c r="Q33" s="20">
        <v>238511</v>
      </c>
      <c r="R33" s="20">
        <v>739612</v>
      </c>
      <c r="S33" s="20"/>
      <c r="T33" s="20"/>
      <c r="U33" s="20"/>
      <c r="V33" s="20"/>
      <c r="W33" s="20">
        <v>22434255</v>
      </c>
      <c r="X33" s="20"/>
      <c r="Y33" s="20">
        <v>22434255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4095274</v>
      </c>
      <c r="F35" s="20">
        <v>4095274</v>
      </c>
      <c r="G35" s="20">
        <v>4385788</v>
      </c>
      <c r="H35" s="20"/>
      <c r="I35" s="20"/>
      <c r="J35" s="20">
        <v>4385788</v>
      </c>
      <c r="K35" s="20"/>
      <c r="L35" s="20">
        <v>493660</v>
      </c>
      <c r="M35" s="20"/>
      <c r="N35" s="20">
        <v>493660</v>
      </c>
      <c r="O35" s="20"/>
      <c r="P35" s="20"/>
      <c r="Q35" s="20"/>
      <c r="R35" s="20"/>
      <c r="S35" s="20"/>
      <c r="T35" s="20"/>
      <c r="U35" s="20"/>
      <c r="V35" s="20"/>
      <c r="W35" s="20">
        <v>4879448</v>
      </c>
      <c r="X35" s="20">
        <v>3071448</v>
      </c>
      <c r="Y35" s="20">
        <v>1808000</v>
      </c>
      <c r="Z35" s="21">
        <v>58.864743925340754</v>
      </c>
      <c r="AA35" s="22">
        <v>4095274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4095274</v>
      </c>
      <c r="F38" s="31">
        <f t="shared" si="3"/>
        <v>4095274</v>
      </c>
      <c r="G38" s="31">
        <f t="shared" si="3"/>
        <v>24750267</v>
      </c>
      <c r="H38" s="31">
        <f t="shared" si="3"/>
        <v>268692</v>
      </c>
      <c r="I38" s="31">
        <f t="shared" si="3"/>
        <v>258767</v>
      </c>
      <c r="J38" s="31">
        <f t="shared" si="3"/>
        <v>25277726</v>
      </c>
      <c r="K38" s="31">
        <f t="shared" si="3"/>
        <v>249971</v>
      </c>
      <c r="L38" s="31">
        <f t="shared" si="3"/>
        <v>772332</v>
      </c>
      <c r="M38" s="31">
        <f t="shared" si="3"/>
        <v>274062</v>
      </c>
      <c r="N38" s="31">
        <f t="shared" si="3"/>
        <v>1296365</v>
      </c>
      <c r="O38" s="31">
        <f t="shared" si="3"/>
        <v>261281</v>
      </c>
      <c r="P38" s="31">
        <f t="shared" si="3"/>
        <v>239820</v>
      </c>
      <c r="Q38" s="31">
        <f t="shared" si="3"/>
        <v>238511</v>
      </c>
      <c r="R38" s="31">
        <f t="shared" si="3"/>
        <v>739612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27313703</v>
      </c>
      <c r="X38" s="31">
        <f t="shared" si="3"/>
        <v>3071448</v>
      </c>
      <c r="Y38" s="31">
        <f t="shared" si="3"/>
        <v>24242255</v>
      </c>
      <c r="Z38" s="32">
        <f>+IF(X38&lt;&gt;0,+(Y38/X38)*100,0)</f>
        <v>789.27772828971877</v>
      </c>
      <c r="AA38" s="33">
        <f>SUM(AA30:AA37)</f>
        <v>4095274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58332671</v>
      </c>
      <c r="F41" s="20">
        <v>58332671</v>
      </c>
      <c r="G41" s="20">
        <v>58810005</v>
      </c>
      <c r="H41" s="20">
        <v>-1586607</v>
      </c>
      <c r="I41" s="20"/>
      <c r="J41" s="20">
        <v>57223398</v>
      </c>
      <c r="K41" s="20"/>
      <c r="L41" s="20">
        <v>-493660</v>
      </c>
      <c r="M41" s="20"/>
      <c r="N41" s="20">
        <v>-493660</v>
      </c>
      <c r="O41" s="20"/>
      <c r="P41" s="20"/>
      <c r="Q41" s="20"/>
      <c r="R41" s="20"/>
      <c r="S41" s="20"/>
      <c r="T41" s="20"/>
      <c r="U41" s="20"/>
      <c r="V41" s="20"/>
      <c r="W41" s="20">
        <v>56729738</v>
      </c>
      <c r="X41" s="20">
        <v>43749495</v>
      </c>
      <c r="Y41" s="20">
        <v>12980243</v>
      </c>
      <c r="Z41" s="21">
        <v>29.669469327588811</v>
      </c>
      <c r="AA41" s="22">
        <v>58332671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58332671</v>
      </c>
      <c r="F44" s="36">
        <f t="shared" si="4"/>
        <v>58332671</v>
      </c>
      <c r="G44" s="36">
        <f t="shared" si="4"/>
        <v>58810005</v>
      </c>
      <c r="H44" s="36">
        <f t="shared" si="4"/>
        <v>-1586607</v>
      </c>
      <c r="I44" s="36">
        <f t="shared" si="4"/>
        <v>0</v>
      </c>
      <c r="J44" s="36">
        <f t="shared" si="4"/>
        <v>57223398</v>
      </c>
      <c r="K44" s="36">
        <f t="shared" si="4"/>
        <v>0</v>
      </c>
      <c r="L44" s="36">
        <f t="shared" si="4"/>
        <v>-493660</v>
      </c>
      <c r="M44" s="36">
        <f t="shared" si="4"/>
        <v>0</v>
      </c>
      <c r="N44" s="36">
        <f t="shared" si="4"/>
        <v>-493660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56729738</v>
      </c>
      <c r="X44" s="36">
        <f t="shared" si="4"/>
        <v>43749495</v>
      </c>
      <c r="Y44" s="36">
        <f t="shared" si="4"/>
        <v>12980243</v>
      </c>
      <c r="Z44" s="37">
        <f>+IF(X44&lt;&gt;0,+(Y44/X44)*100,0)</f>
        <v>29.669469327588811</v>
      </c>
      <c r="AA44" s="38">
        <f>SUM(AA40:AA43)</f>
        <v>58332671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62427945</v>
      </c>
      <c r="F45" s="31">
        <f t="shared" si="5"/>
        <v>62427945</v>
      </c>
      <c r="G45" s="31">
        <f t="shared" si="5"/>
        <v>83560272</v>
      </c>
      <c r="H45" s="31">
        <f t="shared" si="5"/>
        <v>-1317915</v>
      </c>
      <c r="I45" s="31">
        <f t="shared" si="5"/>
        <v>258767</v>
      </c>
      <c r="J45" s="31">
        <f t="shared" si="5"/>
        <v>82501124</v>
      </c>
      <c r="K45" s="31">
        <f t="shared" si="5"/>
        <v>249971</v>
      </c>
      <c r="L45" s="31">
        <f t="shared" si="5"/>
        <v>278672</v>
      </c>
      <c r="M45" s="31">
        <f t="shared" si="5"/>
        <v>274062</v>
      </c>
      <c r="N45" s="31">
        <f t="shared" si="5"/>
        <v>802705</v>
      </c>
      <c r="O45" s="31">
        <f t="shared" si="5"/>
        <v>261281</v>
      </c>
      <c r="P45" s="31">
        <f t="shared" si="5"/>
        <v>239820</v>
      </c>
      <c r="Q45" s="31">
        <f t="shared" si="5"/>
        <v>238511</v>
      </c>
      <c r="R45" s="31">
        <f t="shared" si="5"/>
        <v>739612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84043441</v>
      </c>
      <c r="X45" s="31">
        <f t="shared" si="5"/>
        <v>46820943</v>
      </c>
      <c r="Y45" s="31">
        <f t="shared" si="5"/>
        <v>37222498</v>
      </c>
      <c r="Z45" s="32">
        <f>+IF(X45&lt;&gt;0,+(Y45/X45)*100,0)</f>
        <v>79.499676031727944</v>
      </c>
      <c r="AA45" s="33">
        <f>+AA38+AA44</f>
        <v>62427945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167296283</v>
      </c>
      <c r="F46" s="44">
        <f t="shared" si="6"/>
        <v>165861955</v>
      </c>
      <c r="G46" s="44">
        <f t="shared" si="6"/>
        <v>-65472638</v>
      </c>
      <c r="H46" s="44">
        <f t="shared" si="6"/>
        <v>-37408050</v>
      </c>
      <c r="I46" s="44">
        <f t="shared" si="6"/>
        <v>3084109</v>
      </c>
      <c r="J46" s="44">
        <f t="shared" si="6"/>
        <v>-99796579</v>
      </c>
      <c r="K46" s="44">
        <f t="shared" si="6"/>
        <v>3013226</v>
      </c>
      <c r="L46" s="44">
        <f t="shared" si="6"/>
        <v>2358505</v>
      </c>
      <c r="M46" s="44">
        <f t="shared" si="6"/>
        <v>3303104</v>
      </c>
      <c r="N46" s="44">
        <f t="shared" si="6"/>
        <v>8674835</v>
      </c>
      <c r="O46" s="44">
        <f t="shared" si="6"/>
        <v>3100535</v>
      </c>
      <c r="P46" s="44">
        <f t="shared" si="6"/>
        <v>3059106</v>
      </c>
      <c r="Q46" s="44">
        <f t="shared" si="6"/>
        <v>3054500</v>
      </c>
      <c r="R46" s="44">
        <f t="shared" si="6"/>
        <v>9214141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-81907603</v>
      </c>
      <c r="X46" s="44">
        <f t="shared" si="6"/>
        <v>124396497</v>
      </c>
      <c r="Y46" s="44">
        <f t="shared" si="6"/>
        <v>-206304100</v>
      </c>
      <c r="Z46" s="45">
        <f>+IF(X46&lt;&gt;0,+(Y46/X46)*100,0)</f>
        <v>-165.84397870946478</v>
      </c>
      <c r="AA46" s="46">
        <f>+AA27-AA45</f>
        <v>165861955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40697398</v>
      </c>
      <c r="F48" s="20">
        <v>40697398</v>
      </c>
      <c r="G48" s="20">
        <v>-362305898</v>
      </c>
      <c r="H48" s="20">
        <v>2200599</v>
      </c>
      <c r="I48" s="20">
        <v>2437455</v>
      </c>
      <c r="J48" s="20">
        <v>-357667844</v>
      </c>
      <c r="K48" s="20">
        <v>2570945</v>
      </c>
      <c r="L48" s="20">
        <v>2670882</v>
      </c>
      <c r="M48" s="20">
        <v>2484399</v>
      </c>
      <c r="N48" s="20">
        <v>7726226</v>
      </c>
      <c r="O48" s="20">
        <v>2515002</v>
      </c>
      <c r="P48" s="20">
        <v>2421086</v>
      </c>
      <c r="Q48" s="20">
        <v>37628297</v>
      </c>
      <c r="R48" s="20">
        <v>42564385</v>
      </c>
      <c r="S48" s="20"/>
      <c r="T48" s="20"/>
      <c r="U48" s="20"/>
      <c r="V48" s="20"/>
      <c r="W48" s="20">
        <v>-307377233</v>
      </c>
      <c r="X48" s="20">
        <v>30523041</v>
      </c>
      <c r="Y48" s="20">
        <v>-337900274</v>
      </c>
      <c r="Z48" s="47">
        <v>-1107.0334505660821</v>
      </c>
      <c r="AA48" s="22">
        <v>40697398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40697398</v>
      </c>
      <c r="F51" s="52">
        <f t="shared" si="7"/>
        <v>40697398</v>
      </c>
      <c r="G51" s="52">
        <f t="shared" si="7"/>
        <v>-362305898</v>
      </c>
      <c r="H51" s="52">
        <f t="shared" si="7"/>
        <v>2200599</v>
      </c>
      <c r="I51" s="52">
        <f t="shared" si="7"/>
        <v>2437455</v>
      </c>
      <c r="J51" s="52">
        <f t="shared" si="7"/>
        <v>-357667844</v>
      </c>
      <c r="K51" s="52">
        <f t="shared" si="7"/>
        <v>2570945</v>
      </c>
      <c r="L51" s="52">
        <f t="shared" si="7"/>
        <v>2670882</v>
      </c>
      <c r="M51" s="52">
        <f t="shared" si="7"/>
        <v>2484399</v>
      </c>
      <c r="N51" s="52">
        <f t="shared" si="7"/>
        <v>7726226</v>
      </c>
      <c r="O51" s="52">
        <f t="shared" si="7"/>
        <v>2515002</v>
      </c>
      <c r="P51" s="52">
        <f t="shared" si="7"/>
        <v>2421086</v>
      </c>
      <c r="Q51" s="52">
        <f t="shared" si="7"/>
        <v>37628297</v>
      </c>
      <c r="R51" s="52">
        <f t="shared" si="7"/>
        <v>42564385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-307377233</v>
      </c>
      <c r="X51" s="52">
        <f t="shared" si="7"/>
        <v>30523041</v>
      </c>
      <c r="Y51" s="52">
        <f t="shared" si="7"/>
        <v>-337900274</v>
      </c>
      <c r="Z51" s="53">
        <f>+IF(X51&lt;&gt;0,+(Y51/X51)*100,0)</f>
        <v>-1107.0334505660821</v>
      </c>
      <c r="AA51" s="54">
        <f>SUM(AA48:AA50)</f>
        <v>40697398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3950422</v>
      </c>
      <c r="D6" s="18"/>
      <c r="E6" s="19">
        <v>287957597</v>
      </c>
      <c r="F6" s="20">
        <v>192589721</v>
      </c>
      <c r="G6" s="20">
        <v>106950348</v>
      </c>
      <c r="H6" s="20">
        <v>-103276625</v>
      </c>
      <c r="I6" s="20">
        <v>199231</v>
      </c>
      <c r="J6" s="20">
        <v>3872954</v>
      </c>
      <c r="K6" s="20">
        <v>3807315</v>
      </c>
      <c r="L6" s="20">
        <v>-595686</v>
      </c>
      <c r="M6" s="20">
        <v>12140176</v>
      </c>
      <c r="N6" s="20">
        <v>15351805</v>
      </c>
      <c r="O6" s="20">
        <v>2881444</v>
      </c>
      <c r="P6" s="20">
        <v>5913586</v>
      </c>
      <c r="Q6" s="20">
        <v>4718814</v>
      </c>
      <c r="R6" s="20">
        <v>13513844</v>
      </c>
      <c r="S6" s="20"/>
      <c r="T6" s="20"/>
      <c r="U6" s="20"/>
      <c r="V6" s="20"/>
      <c r="W6" s="20">
        <v>32738603</v>
      </c>
      <c r="X6" s="20">
        <v>165781646</v>
      </c>
      <c r="Y6" s="20">
        <v>-133043043</v>
      </c>
      <c r="Z6" s="21">
        <v>-80.251973731760401</v>
      </c>
      <c r="AA6" s="22">
        <v>192589721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712195495</v>
      </c>
      <c r="D8" s="18"/>
      <c r="E8" s="19">
        <v>434375040</v>
      </c>
      <c r="F8" s="20">
        <v>399474233</v>
      </c>
      <c r="G8" s="20">
        <v>817658192</v>
      </c>
      <c r="H8" s="20">
        <v>-175722727</v>
      </c>
      <c r="I8" s="20">
        <v>-58925958</v>
      </c>
      <c r="J8" s="20">
        <v>583009507</v>
      </c>
      <c r="K8" s="20">
        <v>-141367570</v>
      </c>
      <c r="L8" s="20">
        <v>315146806</v>
      </c>
      <c r="M8" s="20">
        <v>40553293</v>
      </c>
      <c r="N8" s="20">
        <v>214332529</v>
      </c>
      <c r="O8" s="20">
        <v>78795375</v>
      </c>
      <c r="P8" s="20">
        <v>79470079</v>
      </c>
      <c r="Q8" s="20">
        <v>48002674</v>
      </c>
      <c r="R8" s="20">
        <v>206268128</v>
      </c>
      <c r="S8" s="20"/>
      <c r="T8" s="20"/>
      <c r="U8" s="20"/>
      <c r="V8" s="20"/>
      <c r="W8" s="20">
        <v>1003610164</v>
      </c>
      <c r="X8" s="20">
        <v>319494495</v>
      </c>
      <c r="Y8" s="20">
        <v>684115669</v>
      </c>
      <c r="Z8" s="21">
        <v>214.12439954560094</v>
      </c>
      <c r="AA8" s="22">
        <v>399474233</v>
      </c>
    </row>
    <row r="9" spans="1:27" x14ac:dyDescent="0.25">
      <c r="A9" s="23" t="s">
        <v>38</v>
      </c>
      <c r="B9" s="17" t="s">
        <v>33</v>
      </c>
      <c r="C9" s="18">
        <v>-8516918</v>
      </c>
      <c r="D9" s="18"/>
      <c r="E9" s="19">
        <v>236477206</v>
      </c>
      <c r="F9" s="20">
        <v>226176288</v>
      </c>
      <c r="G9" s="20"/>
      <c r="H9" s="20">
        <v>-415813</v>
      </c>
      <c r="I9" s="20">
        <v>-415252</v>
      </c>
      <c r="J9" s="20">
        <v>-831065</v>
      </c>
      <c r="K9" s="20">
        <v>-415252</v>
      </c>
      <c r="L9" s="20">
        <v>-429651</v>
      </c>
      <c r="M9" s="20">
        <v>-433766</v>
      </c>
      <c r="N9" s="20">
        <v>-1278669</v>
      </c>
      <c r="O9" s="20">
        <v>-433766</v>
      </c>
      <c r="P9" s="20">
        <v>-437693</v>
      </c>
      <c r="Q9" s="20">
        <v>-439937</v>
      </c>
      <c r="R9" s="20">
        <v>-1311396</v>
      </c>
      <c r="S9" s="20"/>
      <c r="T9" s="20"/>
      <c r="U9" s="20"/>
      <c r="V9" s="20"/>
      <c r="W9" s="20">
        <v>-3421130</v>
      </c>
      <c r="X9" s="20">
        <v>168127663</v>
      </c>
      <c r="Y9" s="20">
        <v>-171548793</v>
      </c>
      <c r="Z9" s="21">
        <v>-102.03484063178824</v>
      </c>
      <c r="AA9" s="22">
        <v>226176288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3441696</v>
      </c>
      <c r="D11" s="18"/>
      <c r="E11" s="19">
        <v>-3058984</v>
      </c>
      <c r="F11" s="20">
        <v>-3109180</v>
      </c>
      <c r="G11" s="20">
        <v>2701401</v>
      </c>
      <c r="H11" s="20">
        <v>678666</v>
      </c>
      <c r="I11" s="20">
        <v>-236026</v>
      </c>
      <c r="J11" s="20">
        <v>3144041</v>
      </c>
      <c r="K11" s="20">
        <v>7002</v>
      </c>
      <c r="L11" s="20">
        <v>18980</v>
      </c>
      <c r="M11" s="20">
        <v>54541</v>
      </c>
      <c r="N11" s="20">
        <v>80523</v>
      </c>
      <c r="O11" s="20">
        <v>22834</v>
      </c>
      <c r="P11" s="20">
        <v>-102179</v>
      </c>
      <c r="Q11" s="20">
        <v>42285</v>
      </c>
      <c r="R11" s="20">
        <v>-37060</v>
      </c>
      <c r="S11" s="20"/>
      <c r="T11" s="20"/>
      <c r="U11" s="20"/>
      <c r="V11" s="20"/>
      <c r="W11" s="20">
        <v>3187504</v>
      </c>
      <c r="X11" s="20">
        <v>-2340277</v>
      </c>
      <c r="Y11" s="20">
        <v>5527781</v>
      </c>
      <c r="Z11" s="21">
        <v>-236.20199660125704</v>
      </c>
      <c r="AA11" s="22">
        <v>-3109180</v>
      </c>
    </row>
    <row r="12" spans="1:27" x14ac:dyDescent="0.25">
      <c r="A12" s="23" t="s">
        <v>41</v>
      </c>
      <c r="B12" s="17" t="s">
        <v>33</v>
      </c>
      <c r="C12" s="18">
        <v>7556565</v>
      </c>
      <c r="D12" s="18"/>
      <c r="E12" s="19">
        <v>4816132</v>
      </c>
      <c r="F12" s="20">
        <v>3814599</v>
      </c>
      <c r="G12" s="24">
        <v>7307117</v>
      </c>
      <c r="H12" s="24">
        <v>289244</v>
      </c>
      <c r="I12" s="24">
        <v>45295</v>
      </c>
      <c r="J12" s="20">
        <v>7641656</v>
      </c>
      <c r="K12" s="24">
        <v>33618</v>
      </c>
      <c r="L12" s="24">
        <v>21354</v>
      </c>
      <c r="M12" s="20">
        <v>45515</v>
      </c>
      <c r="N12" s="24">
        <v>100487</v>
      </c>
      <c r="O12" s="24">
        <v>242042</v>
      </c>
      <c r="P12" s="24">
        <v>77088</v>
      </c>
      <c r="Q12" s="20">
        <v>46144</v>
      </c>
      <c r="R12" s="24">
        <v>365274</v>
      </c>
      <c r="S12" s="24"/>
      <c r="T12" s="20"/>
      <c r="U12" s="24"/>
      <c r="V12" s="24"/>
      <c r="W12" s="24">
        <v>8107417</v>
      </c>
      <c r="X12" s="20">
        <v>3600606</v>
      </c>
      <c r="Y12" s="24">
        <v>4506811</v>
      </c>
      <c r="Z12" s="25">
        <v>125.16812447682418</v>
      </c>
      <c r="AA12" s="26">
        <v>3814599</v>
      </c>
    </row>
    <row r="13" spans="1:27" x14ac:dyDescent="0.25">
      <c r="A13" s="23" t="s">
        <v>42</v>
      </c>
      <c r="B13" s="17" t="s">
        <v>33</v>
      </c>
      <c r="C13" s="18">
        <v>-5917</v>
      </c>
      <c r="D13" s="18"/>
      <c r="E13" s="19">
        <v>99609</v>
      </c>
      <c r="F13" s="20">
        <v>35913</v>
      </c>
      <c r="G13" s="20">
        <v>40854</v>
      </c>
      <c r="H13" s="20">
        <v>-9007</v>
      </c>
      <c r="I13" s="20"/>
      <c r="J13" s="20">
        <v>31847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31847</v>
      </c>
      <c r="X13" s="20">
        <v>35913</v>
      </c>
      <c r="Y13" s="20">
        <v>-4066</v>
      </c>
      <c r="Z13" s="21">
        <v>-11.321805474340769</v>
      </c>
      <c r="AA13" s="22">
        <v>35913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718621343</v>
      </c>
      <c r="D14" s="29">
        <f>SUM(D6:D13)</f>
        <v>0</v>
      </c>
      <c r="E14" s="30">
        <f t="shared" si="0"/>
        <v>960666600</v>
      </c>
      <c r="F14" s="31">
        <f t="shared" si="0"/>
        <v>818981574</v>
      </c>
      <c r="G14" s="31">
        <f t="shared" si="0"/>
        <v>934657912</v>
      </c>
      <c r="H14" s="31">
        <f t="shared" si="0"/>
        <v>-278456262</v>
      </c>
      <c r="I14" s="31">
        <f t="shared" si="0"/>
        <v>-59332710</v>
      </c>
      <c r="J14" s="31">
        <f t="shared" si="0"/>
        <v>596868940</v>
      </c>
      <c r="K14" s="31">
        <f t="shared" si="0"/>
        <v>-137934887</v>
      </c>
      <c r="L14" s="31">
        <f t="shared" si="0"/>
        <v>314161803</v>
      </c>
      <c r="M14" s="31">
        <f t="shared" si="0"/>
        <v>52359759</v>
      </c>
      <c r="N14" s="31">
        <f t="shared" si="0"/>
        <v>228586675</v>
      </c>
      <c r="O14" s="31">
        <f t="shared" si="0"/>
        <v>81507929</v>
      </c>
      <c r="P14" s="31">
        <f t="shared" si="0"/>
        <v>84920881</v>
      </c>
      <c r="Q14" s="31">
        <f t="shared" si="0"/>
        <v>52369980</v>
      </c>
      <c r="R14" s="31">
        <f t="shared" si="0"/>
        <v>218798790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1044254405</v>
      </c>
      <c r="X14" s="31">
        <f t="shared" si="0"/>
        <v>654700046</v>
      </c>
      <c r="Y14" s="31">
        <f t="shared" si="0"/>
        <v>389554359</v>
      </c>
      <c r="Z14" s="32">
        <f>+IF(X14&lt;&gt;0,+(Y14/X14)*100,0)</f>
        <v>59.501196216503708</v>
      </c>
      <c r="AA14" s="33">
        <f>SUM(AA6:AA13)</f>
        <v>818981574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38339613</v>
      </c>
      <c r="D18" s="18"/>
      <c r="E18" s="19">
        <v>631054518</v>
      </c>
      <c r="F18" s="20">
        <v>619351598</v>
      </c>
      <c r="G18" s="24">
        <v>18250717</v>
      </c>
      <c r="H18" s="24">
        <v>-94749520</v>
      </c>
      <c r="I18" s="24">
        <v>-46979791</v>
      </c>
      <c r="J18" s="20">
        <v>-123478594</v>
      </c>
      <c r="K18" s="24">
        <v>-2713815</v>
      </c>
      <c r="L18" s="24">
        <v>-1978076</v>
      </c>
      <c r="M18" s="20">
        <v>-1780065</v>
      </c>
      <c r="N18" s="24">
        <v>-6471956</v>
      </c>
      <c r="O18" s="24">
        <v>-4495238</v>
      </c>
      <c r="P18" s="24">
        <v>-26609628</v>
      </c>
      <c r="Q18" s="20">
        <v>2894390</v>
      </c>
      <c r="R18" s="24">
        <v>-28210476</v>
      </c>
      <c r="S18" s="24"/>
      <c r="T18" s="20"/>
      <c r="U18" s="24"/>
      <c r="V18" s="24"/>
      <c r="W18" s="24">
        <v>-158161026</v>
      </c>
      <c r="X18" s="20">
        <v>606218644</v>
      </c>
      <c r="Y18" s="24">
        <v>-764379670</v>
      </c>
      <c r="Z18" s="25">
        <v>-126.08976605477015</v>
      </c>
      <c r="AA18" s="26">
        <v>619351598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38339613</v>
      </c>
      <c r="D26" s="29">
        <f t="shared" ref="D26:Y26" si="1">SUM(D16:D25)</f>
        <v>0</v>
      </c>
      <c r="E26" s="35">
        <f t="shared" si="1"/>
        <v>631054518</v>
      </c>
      <c r="F26" s="36">
        <f t="shared" si="1"/>
        <v>619351598</v>
      </c>
      <c r="G26" s="36">
        <f t="shared" si="1"/>
        <v>18250717</v>
      </c>
      <c r="H26" s="36">
        <f t="shared" si="1"/>
        <v>-94749520</v>
      </c>
      <c r="I26" s="36">
        <f t="shared" si="1"/>
        <v>-46979791</v>
      </c>
      <c r="J26" s="36">
        <f t="shared" si="1"/>
        <v>-123478594</v>
      </c>
      <c r="K26" s="36">
        <f t="shared" si="1"/>
        <v>-2713815</v>
      </c>
      <c r="L26" s="36">
        <f t="shared" si="1"/>
        <v>-1978076</v>
      </c>
      <c r="M26" s="36">
        <f t="shared" si="1"/>
        <v>-1780065</v>
      </c>
      <c r="N26" s="36">
        <f t="shared" si="1"/>
        <v>-6471956</v>
      </c>
      <c r="O26" s="36">
        <f t="shared" si="1"/>
        <v>-4495238</v>
      </c>
      <c r="P26" s="36">
        <f t="shared" si="1"/>
        <v>-26609628</v>
      </c>
      <c r="Q26" s="36">
        <f t="shared" si="1"/>
        <v>2894390</v>
      </c>
      <c r="R26" s="36">
        <f t="shared" si="1"/>
        <v>-28210476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-158161026</v>
      </c>
      <c r="X26" s="36">
        <f t="shared" si="1"/>
        <v>606218644</v>
      </c>
      <c r="Y26" s="36">
        <f t="shared" si="1"/>
        <v>-764379670</v>
      </c>
      <c r="Z26" s="37">
        <f>+IF(X26&lt;&gt;0,+(Y26/X26)*100,0)</f>
        <v>-126.08976605477015</v>
      </c>
      <c r="AA26" s="38">
        <f>SUM(AA16:AA25)</f>
        <v>619351598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756960956</v>
      </c>
      <c r="D27" s="29">
        <f>+D14+D26</f>
        <v>0</v>
      </c>
      <c r="E27" s="30">
        <f t="shared" si="2"/>
        <v>1591721118</v>
      </c>
      <c r="F27" s="31">
        <f t="shared" si="2"/>
        <v>1438333172</v>
      </c>
      <c r="G27" s="31">
        <f t="shared" si="2"/>
        <v>952908629</v>
      </c>
      <c r="H27" s="31">
        <f t="shared" si="2"/>
        <v>-373205782</v>
      </c>
      <c r="I27" s="31">
        <f t="shared" si="2"/>
        <v>-106312501</v>
      </c>
      <c r="J27" s="31">
        <f t="shared" si="2"/>
        <v>473390346</v>
      </c>
      <c r="K27" s="31">
        <f t="shared" si="2"/>
        <v>-140648702</v>
      </c>
      <c r="L27" s="31">
        <f t="shared" si="2"/>
        <v>312183727</v>
      </c>
      <c r="M27" s="31">
        <f t="shared" si="2"/>
        <v>50579694</v>
      </c>
      <c r="N27" s="31">
        <f t="shared" si="2"/>
        <v>222114719</v>
      </c>
      <c r="O27" s="31">
        <f t="shared" si="2"/>
        <v>77012691</v>
      </c>
      <c r="P27" s="31">
        <f t="shared" si="2"/>
        <v>58311253</v>
      </c>
      <c r="Q27" s="31">
        <f t="shared" si="2"/>
        <v>55264370</v>
      </c>
      <c r="R27" s="31">
        <f t="shared" si="2"/>
        <v>190588314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886093379</v>
      </c>
      <c r="X27" s="31">
        <f t="shared" si="2"/>
        <v>1260918690</v>
      </c>
      <c r="Y27" s="31">
        <f t="shared" si="2"/>
        <v>-374825311</v>
      </c>
      <c r="Z27" s="32">
        <f>+IF(X27&lt;&gt;0,+(Y27/X27)*100,0)</f>
        <v>-29.726366495527163</v>
      </c>
      <c r="AA27" s="33">
        <f>+AA14+AA26</f>
        <v>1438333172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2191232</v>
      </c>
      <c r="D31" s="18"/>
      <c r="E31" s="19"/>
      <c r="F31" s="20"/>
      <c r="G31" s="20">
        <v>2191232</v>
      </c>
      <c r="H31" s="20"/>
      <c r="I31" s="20"/>
      <c r="J31" s="20">
        <v>2191232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2191232</v>
      </c>
      <c r="X31" s="20"/>
      <c r="Y31" s="20">
        <v>2191232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-189977</v>
      </c>
      <c r="D32" s="18"/>
      <c r="E32" s="19">
        <v>-143081</v>
      </c>
      <c r="F32" s="20">
        <v>-42101</v>
      </c>
      <c r="G32" s="20">
        <v>-182138</v>
      </c>
      <c r="H32" s="20">
        <v>-20189</v>
      </c>
      <c r="I32" s="20">
        <v>-3805</v>
      </c>
      <c r="J32" s="20">
        <v>-206132</v>
      </c>
      <c r="K32" s="20">
        <v>-4261</v>
      </c>
      <c r="L32" s="20">
        <v>-2095</v>
      </c>
      <c r="M32" s="20">
        <v>-478</v>
      </c>
      <c r="N32" s="20">
        <v>-6834</v>
      </c>
      <c r="O32" s="20">
        <v>-2209</v>
      </c>
      <c r="P32" s="20">
        <v>-3046</v>
      </c>
      <c r="Q32" s="20">
        <v>-1126</v>
      </c>
      <c r="R32" s="20">
        <v>-6381</v>
      </c>
      <c r="S32" s="20"/>
      <c r="T32" s="20"/>
      <c r="U32" s="20"/>
      <c r="V32" s="20"/>
      <c r="W32" s="20">
        <v>-219347</v>
      </c>
      <c r="X32" s="20">
        <v>-42101</v>
      </c>
      <c r="Y32" s="20">
        <v>-177246</v>
      </c>
      <c r="Z32" s="21">
        <v>421.00187643998953</v>
      </c>
      <c r="AA32" s="22">
        <v>-42101</v>
      </c>
    </row>
    <row r="33" spans="1:27" x14ac:dyDescent="0.25">
      <c r="A33" s="23" t="s">
        <v>61</v>
      </c>
      <c r="B33" s="17" t="s">
        <v>33</v>
      </c>
      <c r="C33" s="18">
        <v>220528382</v>
      </c>
      <c r="D33" s="18"/>
      <c r="E33" s="19">
        <v>251993918</v>
      </c>
      <c r="F33" s="20">
        <v>240079043</v>
      </c>
      <c r="G33" s="20">
        <v>177644876</v>
      </c>
      <c r="H33" s="20">
        <v>39603638</v>
      </c>
      <c r="I33" s="20">
        <v>-15661962</v>
      </c>
      <c r="J33" s="20">
        <v>201586552</v>
      </c>
      <c r="K33" s="20">
        <v>-90598995</v>
      </c>
      <c r="L33" s="20">
        <v>121273008</v>
      </c>
      <c r="M33" s="20">
        <v>1121769</v>
      </c>
      <c r="N33" s="20">
        <v>31795782</v>
      </c>
      <c r="O33" s="20">
        <v>-17046454</v>
      </c>
      <c r="P33" s="20">
        <v>-48011883</v>
      </c>
      <c r="Q33" s="20">
        <v>-1764877</v>
      </c>
      <c r="R33" s="20">
        <v>-66823214</v>
      </c>
      <c r="S33" s="20"/>
      <c r="T33" s="20"/>
      <c r="U33" s="20"/>
      <c r="V33" s="20"/>
      <c r="W33" s="20">
        <v>166559120</v>
      </c>
      <c r="X33" s="20">
        <v>221658847</v>
      </c>
      <c r="Y33" s="20">
        <v>-55099727</v>
      </c>
      <c r="Z33" s="21">
        <v>-24.857896603603646</v>
      </c>
      <c r="AA33" s="22">
        <v>240079043</v>
      </c>
    </row>
    <row r="34" spans="1:27" x14ac:dyDescent="0.25">
      <c r="A34" s="23" t="s">
        <v>62</v>
      </c>
      <c r="B34" s="17" t="s">
        <v>33</v>
      </c>
      <c r="C34" s="18">
        <v>5764830</v>
      </c>
      <c r="D34" s="18"/>
      <c r="E34" s="19">
        <v>25099763</v>
      </c>
      <c r="F34" s="20">
        <v>25099763</v>
      </c>
      <c r="G34" s="20">
        <v>360000</v>
      </c>
      <c r="H34" s="20">
        <v>-1032170</v>
      </c>
      <c r="I34" s="20">
        <v>-7121456</v>
      </c>
      <c r="J34" s="20">
        <v>-7793626</v>
      </c>
      <c r="K34" s="20"/>
      <c r="L34" s="20">
        <v>157184</v>
      </c>
      <c r="M34" s="20"/>
      <c r="N34" s="20">
        <v>157184</v>
      </c>
      <c r="O34" s="20"/>
      <c r="P34" s="20">
        <v>432000</v>
      </c>
      <c r="Q34" s="20"/>
      <c r="R34" s="20">
        <v>432000</v>
      </c>
      <c r="S34" s="20"/>
      <c r="T34" s="20"/>
      <c r="U34" s="20"/>
      <c r="V34" s="20"/>
      <c r="W34" s="20">
        <v>-7204442</v>
      </c>
      <c r="X34" s="20">
        <v>21885155</v>
      </c>
      <c r="Y34" s="20">
        <v>-29089597</v>
      </c>
      <c r="Z34" s="21">
        <v>-132.91930991578539</v>
      </c>
      <c r="AA34" s="22">
        <v>25099763</v>
      </c>
    </row>
    <row r="35" spans="1:27" x14ac:dyDescent="0.25">
      <c r="A35" s="23" t="s">
        <v>63</v>
      </c>
      <c r="B35" s="17" t="s">
        <v>33</v>
      </c>
      <c r="C35" s="18">
        <v>379050523</v>
      </c>
      <c r="D35" s="18"/>
      <c r="E35" s="19">
        <v>-3291297</v>
      </c>
      <c r="F35" s="20">
        <v>-3291297</v>
      </c>
      <c r="G35" s="20">
        <v>202423661</v>
      </c>
      <c r="H35" s="20">
        <v>148351445</v>
      </c>
      <c r="I35" s="20">
        <v>-65521075</v>
      </c>
      <c r="J35" s="20">
        <v>285254031</v>
      </c>
      <c r="K35" s="20"/>
      <c r="L35" s="20">
        <v>80877642</v>
      </c>
      <c r="M35" s="20"/>
      <c r="N35" s="20">
        <v>80877642</v>
      </c>
      <c r="O35" s="20">
        <v>-106601824</v>
      </c>
      <c r="P35" s="20">
        <v>106601824</v>
      </c>
      <c r="Q35" s="20"/>
      <c r="R35" s="20"/>
      <c r="S35" s="20"/>
      <c r="T35" s="20"/>
      <c r="U35" s="20"/>
      <c r="V35" s="20"/>
      <c r="W35" s="20">
        <v>366131673</v>
      </c>
      <c r="X35" s="20">
        <v>5466110</v>
      </c>
      <c r="Y35" s="20">
        <v>360665563</v>
      </c>
      <c r="Z35" s="21">
        <v>6598.2126777543808</v>
      </c>
      <c r="AA35" s="22">
        <v>-3291297</v>
      </c>
    </row>
    <row r="36" spans="1:27" x14ac:dyDescent="0.25">
      <c r="A36" s="23" t="s">
        <v>64</v>
      </c>
      <c r="B36" s="17" t="s">
        <v>33</v>
      </c>
      <c r="C36" s="18">
        <v>18335497</v>
      </c>
      <c r="D36" s="18"/>
      <c r="E36" s="19">
        <v>16047148</v>
      </c>
      <c r="F36" s="20">
        <v>11121119</v>
      </c>
      <c r="G36" s="20">
        <v>15737576</v>
      </c>
      <c r="H36" s="20">
        <v>3111753</v>
      </c>
      <c r="I36" s="20">
        <v>226547</v>
      </c>
      <c r="J36" s="20">
        <v>19075876</v>
      </c>
      <c r="K36" s="20">
        <v>330027</v>
      </c>
      <c r="L36" s="20">
        <v>252334</v>
      </c>
      <c r="M36" s="20">
        <v>180814</v>
      </c>
      <c r="N36" s="20">
        <v>763175</v>
      </c>
      <c r="O36" s="20">
        <v>232147</v>
      </c>
      <c r="P36" s="20">
        <v>269872</v>
      </c>
      <c r="Q36" s="20">
        <v>208484</v>
      </c>
      <c r="R36" s="20">
        <v>710503</v>
      </c>
      <c r="S36" s="20"/>
      <c r="T36" s="20"/>
      <c r="U36" s="20"/>
      <c r="V36" s="20"/>
      <c r="W36" s="20">
        <v>20549554</v>
      </c>
      <c r="X36" s="20">
        <v>9622002</v>
      </c>
      <c r="Y36" s="20">
        <v>10927552</v>
      </c>
      <c r="Z36" s="21">
        <v>113.56838213087048</v>
      </c>
      <c r="AA36" s="22">
        <v>11121119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625680487</v>
      </c>
      <c r="D38" s="29">
        <f t="shared" ref="D38:Y38" si="3">SUM(D30:D37)</f>
        <v>0</v>
      </c>
      <c r="E38" s="30">
        <f t="shared" si="3"/>
        <v>289706451</v>
      </c>
      <c r="F38" s="31">
        <f t="shared" si="3"/>
        <v>272966527</v>
      </c>
      <c r="G38" s="31">
        <f t="shared" si="3"/>
        <v>398175207</v>
      </c>
      <c r="H38" s="31">
        <f t="shared" si="3"/>
        <v>190014477</v>
      </c>
      <c r="I38" s="31">
        <f t="shared" si="3"/>
        <v>-88081751</v>
      </c>
      <c r="J38" s="31">
        <f t="shared" si="3"/>
        <v>500107933</v>
      </c>
      <c r="K38" s="31">
        <f t="shared" si="3"/>
        <v>-90273229</v>
      </c>
      <c r="L38" s="31">
        <f t="shared" si="3"/>
        <v>202558073</v>
      </c>
      <c r="M38" s="31">
        <f t="shared" si="3"/>
        <v>1302105</v>
      </c>
      <c r="N38" s="31">
        <f t="shared" si="3"/>
        <v>113586949</v>
      </c>
      <c r="O38" s="31">
        <f t="shared" si="3"/>
        <v>-123418340</v>
      </c>
      <c r="P38" s="31">
        <f t="shared" si="3"/>
        <v>59288767</v>
      </c>
      <c r="Q38" s="31">
        <f t="shared" si="3"/>
        <v>-1557519</v>
      </c>
      <c r="R38" s="31">
        <f t="shared" si="3"/>
        <v>-65687092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548007790</v>
      </c>
      <c r="X38" s="31">
        <f t="shared" si="3"/>
        <v>258590013</v>
      </c>
      <c r="Y38" s="31">
        <f t="shared" si="3"/>
        <v>289417777</v>
      </c>
      <c r="Z38" s="32">
        <f>+IF(X38&lt;&gt;0,+(Y38/X38)*100,0)</f>
        <v>111.92148283004262</v>
      </c>
      <c r="AA38" s="33">
        <f>SUM(AA30:AA37)</f>
        <v>272966527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4311504</v>
      </c>
      <c r="D40" s="18"/>
      <c r="E40" s="19"/>
      <c r="F40" s="20"/>
      <c r="G40" s="20">
        <v>4311504</v>
      </c>
      <c r="H40" s="20"/>
      <c r="I40" s="20"/>
      <c r="J40" s="20">
        <v>4311504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4311504</v>
      </c>
      <c r="X40" s="20"/>
      <c r="Y40" s="20">
        <v>4311504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32687392</v>
      </c>
      <c r="D41" s="18"/>
      <c r="E41" s="19">
        <v>184089464</v>
      </c>
      <c r="F41" s="20">
        <v>151559928</v>
      </c>
      <c r="G41" s="20">
        <v>87997735</v>
      </c>
      <c r="H41" s="20">
        <v>1913056</v>
      </c>
      <c r="I41" s="20"/>
      <c r="J41" s="20">
        <v>89910791</v>
      </c>
      <c r="K41" s="20"/>
      <c r="L41" s="20">
        <v>-493660</v>
      </c>
      <c r="M41" s="20"/>
      <c r="N41" s="20">
        <v>-493660</v>
      </c>
      <c r="O41" s="20">
        <v>-2951275</v>
      </c>
      <c r="P41" s="20">
        <v>2951275</v>
      </c>
      <c r="Q41" s="20"/>
      <c r="R41" s="20"/>
      <c r="S41" s="20"/>
      <c r="T41" s="20"/>
      <c r="U41" s="20"/>
      <c r="V41" s="20"/>
      <c r="W41" s="20">
        <v>89417131</v>
      </c>
      <c r="X41" s="20">
        <v>110810192</v>
      </c>
      <c r="Y41" s="20">
        <v>-21393061</v>
      </c>
      <c r="Z41" s="21">
        <v>-19.306040910027484</v>
      </c>
      <c r="AA41" s="22">
        <v>151559928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36998896</v>
      </c>
      <c r="D44" s="29">
        <f t="shared" ref="D44:Y44" si="4">SUM(D40:D43)</f>
        <v>0</v>
      </c>
      <c r="E44" s="35">
        <f t="shared" si="4"/>
        <v>184089464</v>
      </c>
      <c r="F44" s="36">
        <f t="shared" si="4"/>
        <v>151559928</v>
      </c>
      <c r="G44" s="36">
        <f t="shared" si="4"/>
        <v>92309239</v>
      </c>
      <c r="H44" s="36">
        <f t="shared" si="4"/>
        <v>1913056</v>
      </c>
      <c r="I44" s="36">
        <f t="shared" si="4"/>
        <v>0</v>
      </c>
      <c r="J44" s="36">
        <f t="shared" si="4"/>
        <v>94222295</v>
      </c>
      <c r="K44" s="36">
        <f t="shared" si="4"/>
        <v>0</v>
      </c>
      <c r="L44" s="36">
        <f t="shared" si="4"/>
        <v>-493660</v>
      </c>
      <c r="M44" s="36">
        <f t="shared" si="4"/>
        <v>0</v>
      </c>
      <c r="N44" s="36">
        <f t="shared" si="4"/>
        <v>-493660</v>
      </c>
      <c r="O44" s="36">
        <f t="shared" si="4"/>
        <v>-2951275</v>
      </c>
      <c r="P44" s="36">
        <f t="shared" si="4"/>
        <v>2951275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93728635</v>
      </c>
      <c r="X44" s="36">
        <f t="shared" si="4"/>
        <v>110810192</v>
      </c>
      <c r="Y44" s="36">
        <f t="shared" si="4"/>
        <v>-17081557</v>
      </c>
      <c r="Z44" s="37">
        <f>+IF(X44&lt;&gt;0,+(Y44/X44)*100,0)</f>
        <v>-15.415149718358037</v>
      </c>
      <c r="AA44" s="38">
        <f>SUM(AA40:AA43)</f>
        <v>151559928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662679383</v>
      </c>
      <c r="D45" s="29">
        <f>+D38+D44</f>
        <v>0</v>
      </c>
      <c r="E45" s="30">
        <f t="shared" si="5"/>
        <v>473795915</v>
      </c>
      <c r="F45" s="31">
        <f t="shared" si="5"/>
        <v>424526455</v>
      </c>
      <c r="G45" s="31">
        <f t="shared" si="5"/>
        <v>490484446</v>
      </c>
      <c r="H45" s="31">
        <f t="shared" si="5"/>
        <v>191927533</v>
      </c>
      <c r="I45" s="31">
        <f t="shared" si="5"/>
        <v>-88081751</v>
      </c>
      <c r="J45" s="31">
        <f t="shared" si="5"/>
        <v>594330228</v>
      </c>
      <c r="K45" s="31">
        <f t="shared" si="5"/>
        <v>-90273229</v>
      </c>
      <c r="L45" s="31">
        <f t="shared" si="5"/>
        <v>202064413</v>
      </c>
      <c r="M45" s="31">
        <f t="shared" si="5"/>
        <v>1302105</v>
      </c>
      <c r="N45" s="31">
        <f t="shared" si="5"/>
        <v>113093289</v>
      </c>
      <c r="O45" s="31">
        <f t="shared" si="5"/>
        <v>-126369615</v>
      </c>
      <c r="P45" s="31">
        <f t="shared" si="5"/>
        <v>62240042</v>
      </c>
      <c r="Q45" s="31">
        <f t="shared" si="5"/>
        <v>-1557519</v>
      </c>
      <c r="R45" s="31">
        <f t="shared" si="5"/>
        <v>-65687092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641736425</v>
      </c>
      <c r="X45" s="31">
        <f t="shared" si="5"/>
        <v>369400205</v>
      </c>
      <c r="Y45" s="31">
        <f t="shared" si="5"/>
        <v>272336220</v>
      </c>
      <c r="Z45" s="32">
        <f>+IF(X45&lt;&gt;0,+(Y45/X45)*100,0)</f>
        <v>73.72389519924603</v>
      </c>
      <c r="AA45" s="33">
        <f>+AA38+AA44</f>
        <v>424526455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94281573</v>
      </c>
      <c r="D46" s="42">
        <f t="shared" si="6"/>
        <v>0</v>
      </c>
      <c r="E46" s="43">
        <f t="shared" si="6"/>
        <v>1117925203</v>
      </c>
      <c r="F46" s="44">
        <f t="shared" si="6"/>
        <v>1013806717</v>
      </c>
      <c r="G46" s="44">
        <f t="shared" si="6"/>
        <v>462424183</v>
      </c>
      <c r="H46" s="44">
        <f t="shared" si="6"/>
        <v>-565133315</v>
      </c>
      <c r="I46" s="44">
        <f t="shared" si="6"/>
        <v>-18230750</v>
      </c>
      <c r="J46" s="44">
        <f t="shared" si="6"/>
        <v>-120939882</v>
      </c>
      <c r="K46" s="44">
        <f t="shared" si="6"/>
        <v>-50375473</v>
      </c>
      <c r="L46" s="44">
        <f t="shared" si="6"/>
        <v>110119314</v>
      </c>
      <c r="M46" s="44">
        <f t="shared" si="6"/>
        <v>49277589</v>
      </c>
      <c r="N46" s="44">
        <f t="shared" si="6"/>
        <v>109021430</v>
      </c>
      <c r="O46" s="44">
        <f t="shared" si="6"/>
        <v>203382306</v>
      </c>
      <c r="P46" s="44">
        <f t="shared" si="6"/>
        <v>-3928789</v>
      </c>
      <c r="Q46" s="44">
        <f t="shared" si="6"/>
        <v>56821889</v>
      </c>
      <c r="R46" s="44">
        <f t="shared" si="6"/>
        <v>256275406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244356954</v>
      </c>
      <c r="X46" s="44">
        <f t="shared" si="6"/>
        <v>891518485</v>
      </c>
      <c r="Y46" s="44">
        <f t="shared" si="6"/>
        <v>-647161531</v>
      </c>
      <c r="Z46" s="45">
        <f>+IF(X46&lt;&gt;0,+(Y46/X46)*100,0)</f>
        <v>-72.590926816284679</v>
      </c>
      <c r="AA46" s="46">
        <f>+AA27-AA45</f>
        <v>1013806717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-499129487</v>
      </c>
      <c r="D48" s="18"/>
      <c r="E48" s="19">
        <v>-392738237</v>
      </c>
      <c r="F48" s="20">
        <v>-353494574</v>
      </c>
      <c r="G48" s="20">
        <v>-1482112905</v>
      </c>
      <c r="H48" s="20">
        <v>221077495</v>
      </c>
      <c r="I48" s="20">
        <v>600711547</v>
      </c>
      <c r="J48" s="20">
        <v>-660323863</v>
      </c>
      <c r="K48" s="20">
        <v>829985265</v>
      </c>
      <c r="L48" s="20">
        <v>-1271304782</v>
      </c>
      <c r="M48" s="20">
        <v>105087460</v>
      </c>
      <c r="N48" s="20">
        <v>-336232057</v>
      </c>
      <c r="O48" s="20">
        <v>82183657</v>
      </c>
      <c r="P48" s="20">
        <v>893996474</v>
      </c>
      <c r="Q48" s="20">
        <v>151463660</v>
      </c>
      <c r="R48" s="20">
        <v>1127643791</v>
      </c>
      <c r="S48" s="20"/>
      <c r="T48" s="20"/>
      <c r="U48" s="20"/>
      <c r="V48" s="20"/>
      <c r="W48" s="20">
        <v>131087871</v>
      </c>
      <c r="X48" s="20">
        <v>-276972885</v>
      </c>
      <c r="Y48" s="20">
        <v>408060756</v>
      </c>
      <c r="Z48" s="47">
        <v>-147.32877407837233</v>
      </c>
      <c r="AA48" s="22">
        <v>-353494574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-499129487</v>
      </c>
      <c r="D51" s="50">
        <f t="shared" ref="D51:Y51" si="7">SUM(D48:D50)</f>
        <v>0</v>
      </c>
      <c r="E51" s="51">
        <f t="shared" si="7"/>
        <v>-392738237</v>
      </c>
      <c r="F51" s="52">
        <f t="shared" si="7"/>
        <v>-353494574</v>
      </c>
      <c r="G51" s="52">
        <f t="shared" si="7"/>
        <v>-1482112905</v>
      </c>
      <c r="H51" s="52">
        <f t="shared" si="7"/>
        <v>221077495</v>
      </c>
      <c r="I51" s="52">
        <f t="shared" si="7"/>
        <v>600711547</v>
      </c>
      <c r="J51" s="52">
        <f t="shared" si="7"/>
        <v>-660323863</v>
      </c>
      <c r="K51" s="52">
        <f t="shared" si="7"/>
        <v>829985265</v>
      </c>
      <c r="L51" s="52">
        <f t="shared" si="7"/>
        <v>-1271304782</v>
      </c>
      <c r="M51" s="52">
        <f t="shared" si="7"/>
        <v>105087460</v>
      </c>
      <c r="N51" s="52">
        <f t="shared" si="7"/>
        <v>-336232057</v>
      </c>
      <c r="O51" s="52">
        <f t="shared" si="7"/>
        <v>82183657</v>
      </c>
      <c r="P51" s="52">
        <f t="shared" si="7"/>
        <v>893996474</v>
      </c>
      <c r="Q51" s="52">
        <f t="shared" si="7"/>
        <v>151463660</v>
      </c>
      <c r="R51" s="52">
        <f t="shared" si="7"/>
        <v>1127643791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131087871</v>
      </c>
      <c r="X51" s="52">
        <f t="shared" si="7"/>
        <v>-276972885</v>
      </c>
      <c r="Y51" s="52">
        <f t="shared" si="7"/>
        <v>408060756</v>
      </c>
      <c r="Z51" s="53">
        <f>+IF(X51&lt;&gt;0,+(Y51/X51)*100,0)</f>
        <v>-147.32877407837233</v>
      </c>
      <c r="AA51" s="54">
        <f>SUM(AA48:AA50)</f>
        <v>-353494574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941D75-58F2-4DF2-B59A-E0AD570F0BB8}"/>
</file>

<file path=customXml/itemProps2.xml><?xml version="1.0" encoding="utf-8"?>
<ds:datastoreItem xmlns:ds="http://schemas.openxmlformats.org/officeDocument/2006/customXml" ds:itemID="{E35E1C08-084B-4F60-B87D-C63DAC602A17}"/>
</file>

<file path=customXml/itemProps3.xml><?xml version="1.0" encoding="utf-8"?>
<ds:datastoreItem xmlns:ds="http://schemas.openxmlformats.org/officeDocument/2006/customXml" ds:itemID="{E1E6A7BA-A8CE-4A71-90B3-01EA17E3C2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2026-05-13T15:00:50Z</dcterms:created>
  <dcterms:modified xsi:type="dcterms:W3CDTF">2026-05-13T15:02:05Z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